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1. - March - MFF - 2023\ROUTE SHEET\2024\"/>
    </mc:Choice>
  </mc:AlternateContent>
  <xr:revisionPtr revIDLastSave="0" documentId="13_ncr:1_{962AD6E8-774B-478B-970A-0493A938B2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2" r:id="rId1"/>
    <sheet name="Key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1" i="2" l="1"/>
  <c r="A101" i="2"/>
  <c r="G73" i="2"/>
  <c r="G59" i="2"/>
  <c r="G60" i="2" s="1"/>
  <c r="G61" i="2" s="1"/>
  <c r="G62" i="2" s="1"/>
  <c r="G63" i="2" s="1"/>
  <c r="G64" i="2" s="1"/>
  <c r="A4" i="2" l="1"/>
  <c r="A5" i="2" l="1"/>
  <c r="A6" i="2" l="1"/>
  <c r="A7" i="2" l="1"/>
  <c r="A8" i="2" l="1"/>
  <c r="A9" i="2" l="1"/>
  <c r="A10" i="2" l="1"/>
  <c r="A11" i="2" l="1"/>
  <c r="G3" i="2" l="1"/>
  <c r="G4" i="2" l="1"/>
  <c r="G5" i="2" l="1"/>
  <c r="G6" i="2" l="1"/>
  <c r="G7" i="2" l="1"/>
  <c r="G8" i="2" l="1"/>
  <c r="G9" i="2" l="1"/>
  <c r="G10" i="2" l="1"/>
  <c r="G11" i="2" l="1"/>
  <c r="A17" i="2" l="1"/>
  <c r="A18" i="2" l="1"/>
  <c r="G17" i="2" l="1"/>
  <c r="G18" i="2" l="1"/>
  <c r="G19" i="2" l="1"/>
  <c r="G20" i="2" l="1"/>
  <c r="G21" i="2" l="1"/>
  <c r="G22" i="2" l="1"/>
  <c r="G23" i="2" l="1"/>
  <c r="G24" i="2" l="1"/>
  <c r="G25" i="2" l="1"/>
  <c r="A31" i="2" l="1"/>
  <c r="A32" i="2" l="1"/>
  <c r="A33" i="2" l="1"/>
  <c r="A34" i="2" l="1"/>
  <c r="A35" i="2" l="1"/>
  <c r="A36" i="2" l="1"/>
  <c r="A37" i="2" l="1"/>
  <c r="A38" i="2" l="1"/>
  <c r="A39" i="2" l="1"/>
  <c r="G31" i="2" l="1"/>
  <c r="G32" i="2" l="1"/>
  <c r="G33" i="2" l="1"/>
  <c r="G34" i="2" l="1"/>
  <c r="G35" i="2" l="1"/>
  <c r="G36" i="2" l="1"/>
  <c r="G37" i="2" l="1"/>
  <c r="G38" i="2" l="1"/>
  <c r="G39" i="2" l="1"/>
  <c r="A45" i="2" l="1"/>
  <c r="A46" i="2" l="1"/>
  <c r="A47" i="2" l="1"/>
  <c r="A48" i="2" l="1"/>
  <c r="A49" i="2" l="1"/>
  <c r="G45" i="2" l="1"/>
  <c r="G46" i="2" l="1"/>
  <c r="G47" i="2" l="1"/>
  <c r="G48" i="2" l="1"/>
  <c r="G49" i="2" l="1"/>
  <c r="G50" i="2" l="1"/>
  <c r="G51" i="2" l="1"/>
  <c r="G52" i="2" l="1"/>
  <c r="G53" i="2" l="1"/>
  <c r="A59" i="2" l="1"/>
  <c r="A60" i="2" l="1"/>
  <c r="A61" i="2" l="1"/>
  <c r="A62" i="2" l="1"/>
  <c r="A63" i="2" l="1"/>
  <c r="A64" i="2" l="1"/>
  <c r="A65" i="2" l="1"/>
  <c r="A66" i="2" l="1"/>
  <c r="A67" i="2" l="1"/>
  <c r="G74" i="2" l="1"/>
  <c r="G75" i="2" l="1"/>
  <c r="G76" i="2" l="1"/>
  <c r="G77" i="2" l="1"/>
  <c r="G78" i="2" l="1"/>
  <c r="G79" i="2" l="1"/>
  <c r="G80" i="2" l="1"/>
  <c r="G81" i="2" l="1"/>
  <c r="A87" i="2" l="1"/>
  <c r="A88" i="2" l="1"/>
  <c r="A89" i="2" l="1"/>
  <c r="A90" i="2" l="1"/>
  <c r="A91" i="2" l="1"/>
  <c r="G87" i="2" s="1"/>
  <c r="G88" i="2" s="1"/>
  <c r="G89" i="2" s="1"/>
  <c r="G90" i="2" s="1"/>
  <c r="G91" i="2" s="1"/>
  <c r="A102" i="2" l="1"/>
  <c r="A103" i="2" s="1"/>
  <c r="A104" i="2" s="1"/>
  <c r="G92" i="2"/>
  <c r="G93" i="2" s="1"/>
  <c r="G94" i="2" s="1"/>
  <c r="G95" i="2" s="1"/>
  <c r="A105" i="2" l="1"/>
  <c r="A106" i="2" s="1"/>
  <c r="A107" i="2" s="1"/>
  <c r="G102" i="2" l="1"/>
  <c r="G103" i="2" s="1"/>
  <c r="A115" i="2" s="1"/>
  <c r="A116" i="2" s="1"/>
  <c r="A117" i="2" s="1"/>
  <c r="A118" i="2" s="1"/>
  <c r="G116" i="2" l="1"/>
  <c r="G117" i="2" s="1"/>
  <c r="G118" i="2" s="1"/>
  <c r="G119" i="2" s="1"/>
  <c r="G120" i="2" s="1"/>
  <c r="G121" i="2" s="1"/>
  <c r="G122" i="2" s="1"/>
  <c r="G123" i="2" s="1"/>
  <c r="A129" i="2" s="1"/>
  <c r="A130" i="2" s="1"/>
  <c r="A131" i="2" s="1"/>
  <c r="A132" i="2" s="1"/>
  <c r="A133" i="2" s="1"/>
  <c r="A134" i="2" s="1"/>
  <c r="A135" i="2" s="1"/>
  <c r="A136" i="2" s="1"/>
  <c r="A137" i="2" s="1"/>
  <c r="G129" i="2" s="1"/>
  <c r="G130" i="2" s="1"/>
  <c r="G131" i="2" s="1"/>
  <c r="G132" i="2" s="1"/>
  <c r="G133" i="2" s="1"/>
  <c r="G134" i="2" s="1"/>
  <c r="G135" i="2" s="1"/>
  <c r="G136" i="2" s="1"/>
  <c r="G137" i="2" s="1"/>
  <c r="A143" i="2" s="1"/>
  <c r="A144" i="2" s="1"/>
  <c r="A145" i="2" s="1"/>
  <c r="G143" i="2" s="1"/>
  <c r="G144" i="2" s="1"/>
  <c r="G145" i="2" s="1"/>
  <c r="G146" i="2" s="1"/>
  <c r="G147" i="2" s="1"/>
  <c r="G148" i="2" s="1"/>
</calcChain>
</file>

<file path=xl/sharedStrings.xml><?xml version="1.0" encoding="utf-8"?>
<sst xmlns="http://schemas.openxmlformats.org/spreadsheetml/2006/main" count="776" uniqueCount="285">
  <si>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</si>
  <si>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</si>
  <si>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</si>
  <si>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</si>
  <si>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</si>
  <si>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</si>
  <si>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</si>
  <si>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</si>
  <si>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</si>
  <si>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</si>
  <si>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</si>
  <si>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</si>
  <si>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</si>
  <si>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</si>
  <si>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</si>
  <si>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</si>
  <si>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</si>
  <si>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</si>
  <si>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</si>
  <si>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</si>
  <si>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CAPITALS BOLD</t>
  </si>
  <si>
    <t xml:space="preserve">  1E / 2E / 3E</t>
  </si>
  <si>
    <t xml:space="preserve">  LC</t>
  </si>
  <si>
    <t xml:space="preserve">  TB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</si>
  <si>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</si>
  <si>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</si>
  <si>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</si>
  <si>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</si>
  <si>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</si>
  <si>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</si>
  <si>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</si>
  <si>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</si>
  <si>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</si>
  <si>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</si>
  <si>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</si>
  <si>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</si>
  <si>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</si>
  <si>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</si>
  <si>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</si>
  <si>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</si>
  <si>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</si>
  <si>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</si>
  <si>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</si>
  <si>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</si>
  <si>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</si>
  <si>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</si>
  <si>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</si>
  <si>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</si>
  <si>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</si>
  <si>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</si>
  <si>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</si>
  <si>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</si>
  <si>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</si>
  <si>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</si>
  <si>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</si>
  <si>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</si>
  <si>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</si>
  <si>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RBT</t>
  </si>
  <si>
    <t xml:space="preserve">  Roundabout</t>
  </si>
  <si>
    <t xml:space="preserve">  $ HL</t>
  </si>
  <si>
    <t xml:space="preserve">  Height Limit</t>
  </si>
  <si>
    <t xml:space="preserve">  mRBT</t>
  </si>
  <si>
    <t xml:space="preserve">  Mini-Roundabout</t>
  </si>
  <si>
    <t xml:space="preserve">  PB</t>
  </si>
  <si>
    <t xml:space="preserve">  Post Box</t>
  </si>
  <si>
    <t xml:space="preserve">  TL</t>
  </si>
  <si>
    <t xml:space="preserve">  Traffic Lights</t>
  </si>
  <si>
    <t xml:space="preserve">  SS</t>
  </si>
  <si>
    <t xml:space="preserve">  Service Station</t>
  </si>
  <si>
    <t xml:space="preserve">  CW</t>
  </si>
  <si>
    <t xml:space="preserve">  Cycle Way/Path, Traffic Free</t>
  </si>
  <si>
    <t xml:space="preserve">  CP</t>
  </si>
  <si>
    <t xml:space="preserve">  Car Park</t>
  </si>
  <si>
    <t>INFO CONTROL - MIDFORD</t>
  </si>
  <si>
    <t>Stage 1 - Warmley to Midford (Cont) 18.6km</t>
  </si>
  <si>
    <t>❾</t>
  </si>
  <si>
    <t>❿</t>
  </si>
  <si>
    <t>⓳</t>
  </si>
  <si>
    <t>⓴</t>
  </si>
  <si>
    <t>⓱</t>
  </si>
  <si>
    <t>⓯</t>
  </si>
  <si>
    <t>⓰</t>
  </si>
  <si>
    <t>⓮</t>
  </si>
  <si>
    <t>⓭</t>
  </si>
  <si>
    <t>⓬</t>
  </si>
  <si>
    <t>⓫</t>
  </si>
  <si>
    <t>❷❶</t>
  </si>
  <si>
    <t>INFO CONTROL - C.V.LAKE</t>
  </si>
  <si>
    <t>INFO CONTROL - PRIDDY</t>
  </si>
  <si>
    <t>INFO CONTROL - SALTFORD</t>
  </si>
  <si>
    <t>INFO CONTROL - NR DRAYCOTT</t>
  </si>
  <si>
    <t>INFO CONTROL - NR YOXTER</t>
  </si>
  <si>
    <t>Stage 4  - Sweets Tea Room to Priddy 19.4km</t>
  </si>
  <si>
    <t>Stage 4  - Sweets Tea Room to Priddy (Cont) 19.4km</t>
  </si>
  <si>
    <t>Stage 10  - Saltford to Warmley 8.0km</t>
  </si>
  <si>
    <t>18.6km Distance +266m / -261m</t>
  </si>
  <si>
    <t>6.8km Distance +268m / -172m</t>
  </si>
  <si>
    <t>Stage 3 - Chew Valley Lake to Sweets Team Room 33.2km</t>
  </si>
  <si>
    <t>Stage 3 - Chew Valley Lake to Sweets Team Room (Cont) 33.2km</t>
  </si>
  <si>
    <t>33.2km Distance +383m / -439m</t>
  </si>
  <si>
    <t>19.4km Distance +309m / -72m</t>
  </si>
  <si>
    <t>⌂</t>
  </si>
  <si>
    <t>Stage 1 - Warmley to Midford 18.6km</t>
  </si>
  <si>
    <t xml:space="preserve">  CAUTION - GRAVEL ON DESCENT</t>
  </si>
  <si>
    <t>Dir</t>
  </si>
  <si>
    <t>⓲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</si>
  <si>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UFWV, [Hursley Ln]</t>
    </r>
  </si>
  <si>
    <r>
      <rPr>
        <b/>
        <sz val="12"/>
        <color rgb="FFFF0000"/>
        <rFont val="Calibri"/>
        <family val="2"/>
        <scheme val="minor"/>
      </rPr>
      <t xml:space="preserve">  B2L</t>
    </r>
    <r>
      <rPr>
        <b/>
        <sz val="12"/>
        <rFont val="Calibri"/>
        <family val="2"/>
        <scheme val="minor"/>
      </rPr>
      <t xml:space="preserve"> $ Keynsham, [Charlton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</si>
  <si>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R@T </t>
    </r>
    <r>
      <rPr>
        <b/>
        <sz val="12"/>
        <rFont val="Calibri"/>
        <family val="2"/>
        <scheme val="minor"/>
      </rPr>
      <t>No $,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</si>
  <si>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BUTCOMBE, [Emley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</si>
  <si>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(Nr $ SCC)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</si>
  <si>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(Opp Mental Gate)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</si>
  <si>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(Nr $ Footpath)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</si>
  <si>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NCN 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</si>
  <si>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(Nr $ Bleadney)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</si>
  <si>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(Nr $ Wookey Farm)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</si>
  <si>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Byway, (Nr Pine Tree Farm)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</si>
  <si>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rFont val="Calibri"/>
        <family val="2"/>
        <scheme val="minor"/>
      </rPr>
      <t>No $, (Nr $ SCC)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</si>
  <si>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SOX </t>
    </r>
    <r>
      <rPr>
        <b/>
        <sz val="12"/>
        <rFont val="Calibri"/>
        <family val="2"/>
        <scheme val="minor"/>
      </rPr>
      <t>No $, (Nr $ 2meters)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</si>
  <si>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Historic Centre, [Sadler St]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</si>
  <si>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No $, [High St]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</si>
  <si>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(Gate on L)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</si>
  <si>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UFHGV, (Opp Bollards)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</si>
  <si>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</si>
  <si>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244/2, [Inverness Rd]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</si>
  <si>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SOX </t>
    </r>
    <r>
      <rPr>
        <b/>
        <sz val="12"/>
        <rFont val="Calibri"/>
        <family val="2"/>
        <scheme val="minor"/>
      </rPr>
      <t>$ UPPER MILTON, (7.5T)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</si>
  <si>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color theme="1"/>
        <rFont val="Calibri"/>
        <family val="2"/>
        <scheme val="minor"/>
      </rPr>
      <t xml:space="preserve"> No $, (Nr $ Gliding Club)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</si>
  <si>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theme="1"/>
        <rFont val="Calibri"/>
        <family val="2"/>
        <scheme val="minor"/>
      </rPr>
      <t xml:space="preserve"> $ 7.5T, [Wellsway]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</si>
  <si>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</si>
  <si>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t xml:space="preserve">  Left then IMM Right or R IMM L</t>
  </si>
  <si>
    <t xml:space="preserve">  Unsuitable for Heavy Goods Vehicles</t>
  </si>
  <si>
    <t xml:space="preserve">  $ OW</t>
  </si>
  <si>
    <t xml:space="preserve">  One Way</t>
  </si>
  <si>
    <t xml:space="preserve">  CG</t>
  </si>
  <si>
    <t xml:space="preserve">  Cattle Grid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</si>
  <si>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GW, (Nr $ 6' 6' WL)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</si>
  <si>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Old Malt House Hotel</t>
    </r>
  </si>
  <si>
    <r>
      <rPr>
        <b/>
        <sz val="11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>BR</t>
    </r>
    <r>
      <rPr>
        <b/>
        <sz val="12"/>
        <rFont val="Calibri"/>
        <family val="2"/>
        <scheme val="minor"/>
      </rPr>
      <t xml:space="preserve"> $ Soft Verges, (Eff SO),
  (Nr Bridge)</t>
    </r>
  </si>
  <si>
    <t xml:space="preserve">  RETRACE TO START - EFF SO - 7K</t>
  </si>
  <si>
    <t>Stage 7 - Draycott to Nr Yoxter 6.8km</t>
  </si>
  <si>
    <t xml:space="preserve">  CONTROL - SWEETS TEA ROOM</t>
  </si>
  <si>
    <r>
      <t xml:space="preserve">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$ Bristol (A37)</t>
    </r>
  </si>
  <si>
    <r>
      <rPr>
        <b/>
        <sz val="12"/>
        <color rgb="FFFF0000"/>
        <rFont val="Calibri"/>
        <family val="2"/>
        <scheme val="minor"/>
      </rPr>
      <t xml:space="preserve">  1E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mRBT</t>
    </r>
    <r>
      <rPr>
        <b/>
        <sz val="12"/>
        <rFont val="Calibri"/>
        <family val="2"/>
        <scheme val="minor"/>
      </rPr>
      <t xml:space="preserve"> $ Bristol A39</t>
    </r>
  </si>
  <si>
    <r>
      <t xml:space="preserve">  BR </t>
    </r>
    <r>
      <rPr>
        <b/>
        <sz val="12"/>
        <color theme="1"/>
        <rFont val="Calibri"/>
        <family val="2"/>
        <scheme val="minor"/>
      </rPr>
      <t xml:space="preserve">No $ </t>
    </r>
  </si>
  <si>
    <t>27.4km Distance +447m / -432m</t>
  </si>
  <si>
    <r>
      <t xml:space="preserve">  R </t>
    </r>
    <r>
      <rPr>
        <b/>
        <sz val="12"/>
        <color theme="1"/>
        <rFont val="Calibri"/>
        <family val="2"/>
        <scheme val="minor"/>
      </rPr>
      <t>$ CLUTTON 2m, [Harts Ln]</t>
    </r>
  </si>
  <si>
    <t>Stage 2 - Midford to Chew Valley Lake 27.4km</t>
  </si>
  <si>
    <t>Stage 2 - Midford to Chew Valley Lake (Cont) 27.4km</t>
  </si>
  <si>
    <t>CONTROL - WARMLEY
  FINISH</t>
  </si>
  <si>
    <t>❷❷</t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</si>
  <si>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</si>
  <si>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[Burnham Rd]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</si>
  <si>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rFont val="Calibri"/>
        <family val="2"/>
        <scheme val="minor"/>
      </rPr>
      <t>$ UFHGV, [Durcott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</si>
  <si>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rFont val="Calibri"/>
        <family val="2"/>
        <scheme val="minor"/>
      </rPr>
      <t xml:space="preserve"> No $, [Station Rd]</t>
    </r>
  </si>
  <si>
    <r>
      <t xml:space="preserve">  L@X </t>
    </r>
    <r>
      <rPr>
        <b/>
        <sz val="12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</si>
  <si>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NCN 3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</si>
  <si>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$ CHEW STOKE 2m</t>
    </r>
  </si>
  <si>
    <r>
      <t xml:space="preserve">  L </t>
    </r>
    <r>
      <rPr>
        <b/>
        <sz val="12"/>
        <rFont val="Calibri"/>
        <family val="2"/>
        <scheme val="minor"/>
      </rPr>
      <t>No $, [Hollowbrook Ln]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</si>
  <si>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FORD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rFont val="Calibri"/>
        <family val="2"/>
        <scheme val="minor"/>
      </rPr>
      <t xml:space="preserve"> $ FT,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</si>
  <si>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FORD</t>
    </r>
    <r>
      <rPr>
        <b/>
        <sz val="12"/>
        <color rgb="FFFF0000"/>
        <rFont val="Calibri"/>
        <family val="2"/>
        <scheme val="minor"/>
      </rPr>
      <t xml:space="preserve">
  SOX</t>
    </r>
    <r>
      <rPr>
        <b/>
        <sz val="12"/>
        <rFont val="Calibri"/>
        <family val="2"/>
        <scheme val="minor"/>
      </rPr>
      <t xml:space="preserve"> $ GW, [Stowey Bottom]</t>
    </r>
  </si>
  <si>
    <r>
      <t xml:space="preserve">  CAUTION - LOOK
  </t>
    </r>
    <r>
      <rPr>
        <b/>
        <sz val="12"/>
        <color rgb="FFFF0000"/>
        <rFont val="Calibri"/>
        <family val="2"/>
        <scheme val="minor"/>
      </rPr>
      <t>SOX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</si>
  <si>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GRAVEL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0"/>
        <color rgb="FFFF0000"/>
        <rFont val="Calibri"/>
        <family val="2"/>
        <scheme val="minor"/>
      </rPr>
      <t xml:space="preserve">  L </t>
    </r>
    <r>
      <rPr>
        <b/>
        <sz val="10"/>
        <rFont val="Calibri"/>
        <family val="2"/>
        <scheme val="minor"/>
      </rPr>
      <t>$ FORD 700Y, (IMM before Main Rd)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</si>
  <si>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L@X</t>
    </r>
    <r>
      <rPr>
        <b/>
        <sz val="12"/>
        <rFont val="Calibri"/>
        <family val="2"/>
        <scheme val="minor"/>
      </rPr>
      <t xml:space="preserve"> No $, (Nr $ 2meters)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</si>
  <si>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[Gibbet Ln]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</si>
  <si>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</t>
    </r>
    <r>
      <rPr>
        <b/>
        <sz val="12"/>
        <color theme="1"/>
        <rFont val="Calibri"/>
        <family val="2"/>
        <scheme val="minor"/>
      </rPr>
      <t xml:space="preserve"> 7.5T, [New Rd]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</si>
  <si>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color theme="1"/>
        <rFont val="Calibri"/>
        <family val="2"/>
        <scheme val="minor"/>
      </rPr>
      <t>$ NCN 4, (BATH)</t>
    </r>
  </si>
  <si>
    <r>
      <t xml:space="preserve">  BR </t>
    </r>
    <r>
      <rPr>
        <b/>
        <sz val="12"/>
        <color theme="1"/>
        <rFont val="Calibri"/>
        <family val="2"/>
        <scheme val="minor"/>
      </rPr>
      <t>$ NCN 4, (BATH 7m),</t>
    </r>
    <r>
      <rPr>
        <b/>
        <sz val="12"/>
        <rFont val="Calibri"/>
        <family val="2"/>
        <scheme val="minor"/>
      </rPr>
      <t xml:space="preserve">
  (CP), Then</t>
    </r>
  </si>
  <si>
    <r>
      <t xml:space="preserve">  BR</t>
    </r>
    <r>
      <rPr>
        <b/>
        <sz val="12"/>
        <color theme="1"/>
        <rFont val="Calibri"/>
        <family val="2"/>
        <scheme val="minor"/>
      </rPr>
      <t xml:space="preserve"> $ NCN 2/4,</t>
    </r>
    <r>
      <rPr>
        <b/>
        <sz val="11"/>
        <color theme="1"/>
        <rFont val="Calibri"/>
        <family val="2"/>
        <scheme val="minor"/>
      </rPr>
      <t xml:space="preserve"> (City Centre 1</t>
    </r>
    <r>
      <rPr>
        <b/>
        <sz val="11"/>
        <color theme="1"/>
        <rFont val="Calibri"/>
        <family val="2"/>
      </rPr>
      <t>½</t>
    </r>
    <r>
      <rPr>
        <b/>
        <sz val="11"/>
        <color theme="1"/>
        <rFont val="Calibri"/>
        <family val="2"/>
        <scheme val="minor"/>
      </rPr>
      <t>m),</t>
    </r>
    <r>
      <rPr>
        <b/>
        <sz val="12"/>
        <color theme="1"/>
        <rFont val="Calibri"/>
        <family val="2"/>
        <scheme val="minor"/>
      </rPr>
      <t xml:space="preserve">
  (JOIN CANAL CW)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</si>
  <si>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$, (BRIDGE)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</si>
  <si>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(BARRIER - PH),
  (EXIT CANAL CW)</t>
    </r>
  </si>
  <si>
    <r>
      <t xml:space="preserve">  BL </t>
    </r>
    <r>
      <rPr>
        <b/>
        <sz val="12"/>
        <rFont val="Calibri"/>
        <family val="2"/>
        <scheme val="minor"/>
      </rPr>
      <t>No $, (BRIDGE)</t>
    </r>
  </si>
  <si>
    <r>
      <t xml:space="preserve">  IMM SO</t>
    </r>
    <r>
      <rPr>
        <b/>
        <sz val="12"/>
        <rFont val="Calibri"/>
        <family val="2"/>
        <scheme val="minor"/>
      </rPr>
      <t xml:space="preserve"> $ NCN 24,
  (Wellow 2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m), (BARRIER)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</si>
  <si>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</si>
  <si>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24, (L/RHB)</t>
    </r>
  </si>
  <si>
    <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R@T </t>
    </r>
    <r>
      <rPr>
        <b/>
        <sz val="12"/>
        <rFont val="Calibri"/>
        <family val="2"/>
        <scheme val="minor"/>
      </rPr>
      <t>$ Parish Hall</t>
    </r>
  </si>
  <si>
    <r>
      <rPr>
        <b/>
        <sz val="12"/>
        <color rgb="FFFF0000"/>
        <rFont val="Calibri"/>
        <family val="2"/>
        <scheme val="minor"/>
      </rPr>
      <t xml:space="preserve">  BR@TRI</t>
    </r>
    <r>
      <rPr>
        <b/>
        <sz val="12"/>
        <color theme="1"/>
        <rFont val="Calibri"/>
        <family val="2"/>
        <scheme val="minor"/>
      </rPr>
      <t xml:space="preserve"> No $, (LHB), (Eff SO)</t>
    </r>
  </si>
  <si>
    <r>
      <t xml:space="preserve">  2E RBT </t>
    </r>
    <r>
      <rPr>
        <b/>
        <sz val="12"/>
        <color theme="1"/>
        <rFont val="Calibri"/>
        <family val="2"/>
        <scheme val="minor"/>
      </rPr>
      <t>$ Bath 11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 (B3355)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</si>
  <si>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color theme="1"/>
        <rFont val="Calibri"/>
        <family val="2"/>
        <scheme val="minor"/>
      </rPr>
      <t>$ Pensford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[Church Ln], (Eff SO)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</si>
  <si>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GW 50Y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</si>
  <si>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rFont val="Calibri"/>
        <family val="2"/>
        <scheme val="minor"/>
      </rPr>
      <t>$ HINTON BLEWETT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</si>
  <si>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L </t>
    </r>
    <r>
      <rPr>
        <b/>
        <sz val="12"/>
        <color theme="1"/>
        <rFont val="Calibri"/>
        <family val="2"/>
        <scheme val="minor"/>
      </rPr>
      <t>$ CHEW VALLEY LAKE,
  (CG), (JOIN CP)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</si>
  <si>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BL/BR</t>
    </r>
    <r>
      <rPr>
        <b/>
        <sz val="11"/>
        <rFont val="Calibri"/>
        <family val="2"/>
        <scheme val="minor"/>
      </rPr>
      <t xml:space="preserve"> No $, (CP), (CAFE)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</si>
  <si>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EXIT, (CP)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</si>
  <si>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$, (EXIT CP)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</si>
  <si>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3, (Cheddar 11m)</t>
    </r>
  </si>
  <si>
    <r>
      <rPr>
        <b/>
        <sz val="12"/>
        <color rgb="FFFF0000"/>
        <rFont val="Calibri"/>
        <family val="2"/>
        <scheme val="minor"/>
      </rPr>
      <t xml:space="preserve">  SO STGX</t>
    </r>
    <r>
      <rPr>
        <b/>
        <sz val="12"/>
        <rFont val="Calibri"/>
        <family val="2"/>
        <scheme val="minor"/>
      </rPr>
      <t xml:space="preserve"> $ NCN 3, (Cheddar 6m)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</si>
  <si>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WELLS 6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(B3134)</t>
    </r>
  </si>
  <si>
    <r>
      <t xml:space="preserve">   </t>
    </r>
    <r>
      <rPr>
        <b/>
        <sz val="12"/>
        <color rgb="FFFF0000"/>
        <rFont val="Calibri"/>
        <family val="2"/>
        <scheme val="minor"/>
      </rPr>
      <t xml:space="preserve">BL </t>
    </r>
    <r>
      <rPr>
        <b/>
        <sz val="12"/>
        <rFont val="Calibri"/>
        <family val="2"/>
        <scheme val="minor"/>
      </rPr>
      <t>No $, (TL), (Eff SO)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</si>
  <si>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GW, Then </t>
    </r>
    <r>
      <rPr>
        <b/>
        <sz val="12"/>
        <color rgb="FFFF0000"/>
        <rFont val="Calibri"/>
        <family val="2"/>
        <scheme val="minor"/>
      </rPr>
      <t>IMM Keep R</t>
    </r>
    <r>
      <rPr>
        <b/>
        <sz val="12"/>
        <rFont val="Calibri"/>
        <family val="2"/>
        <scheme val="minor"/>
      </rPr>
      <t>,
  (OWS), [Broad St]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</si>
  <si>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NCN 3, (Princess Rd CP),
  [Queen St],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</si>
  <si>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No $, [Princes Rd] 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</si>
  <si>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Wedmore 3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(B3151)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</si>
  <si>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(JOIN CP)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</si>
  <si>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</t>
    </r>
    <r>
      <rPr>
        <b/>
        <sz val="12"/>
        <rFont val="Calibri"/>
        <family val="2"/>
        <scheme val="minor"/>
      </rPr>
      <t xml:space="preserve"> No $, (EXIT CP) - RETRACE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</si>
  <si>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Godney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 (RHB)
  - RETRACE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</si>
  <si>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WOOKEY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(B3139)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</si>
  <si>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(LHB), (Nr Bridge),
 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</si>
  <si>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FORD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rFont val="Calibri"/>
        <family val="2"/>
        <scheme val="minor"/>
      </rPr>
      <t xml:space="preserve"> $ FORD, (FOOTBRIDGE)</t>
    </r>
  </si>
  <si>
    <r>
      <rPr>
        <b/>
        <sz val="12"/>
        <color rgb="FFFF0000"/>
        <rFont val="Calibri"/>
        <family val="2"/>
        <scheme val="minor"/>
      </rPr>
      <t xml:space="preserve">  SO@T</t>
    </r>
    <r>
      <rPr>
        <b/>
        <sz val="12"/>
        <color theme="1"/>
        <rFont val="Calibri"/>
        <family val="2"/>
        <scheme val="minor"/>
      </rPr>
      <t xml:space="preserve"> $ CHEDDAR 6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</si>
  <si>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color theme="1"/>
        <rFont val="Calibri"/>
        <family val="2"/>
        <scheme val="minor"/>
      </rPr>
      <t>$ NCN 3, (CHEDDAR 5m)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</si>
  <si>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CHEDDAR 6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</si>
  <si>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CHEDDAR 5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 (B3135)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</si>
  <si>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3, (Charterhouse 2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</si>
  <si>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$ 7.5T, (RHB), (Eff SO),
  [Ashey Ln]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</si>
  <si>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Nempnett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</si>
  <si>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Nempnett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</si>
  <si>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CAUTION - GRAVEL</t>
    </r>
    <r>
      <rPr>
        <b/>
        <sz val="11"/>
        <color rgb="FFFF0000"/>
        <rFont val="Calibri"/>
        <family val="2"/>
        <scheme val="minor"/>
      </rPr>
      <t xml:space="preserve">
  L </t>
    </r>
    <r>
      <rPr>
        <b/>
        <sz val="11"/>
        <rFont val="Calibri"/>
        <family val="2"/>
        <scheme val="minor"/>
      </rPr>
      <t>No $, (Nr 2 Metal Gates), (RHB)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</si>
  <si>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Stanton Drew 2m, (B3130)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</si>
  <si>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3, (3TWL), [Silver St]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</si>
  <si>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</si>
  <si>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theme="1"/>
        <rFont val="Calibri"/>
        <family val="2"/>
        <scheme val="minor"/>
      </rPr>
      <t>$ CHEWTON, [Redlynch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</si>
  <si>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Keynsham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</si>
  <si>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CAUTION - LOOK
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FF0000"/>
        <rFont val="Calibri"/>
        <family val="2"/>
        <scheme val="minor"/>
      </rPr>
      <t xml:space="preserve">R </t>
    </r>
    <r>
      <rPr>
        <b/>
        <sz val="10"/>
        <color theme="1"/>
        <rFont val="Calibri"/>
        <family val="2"/>
        <scheme val="minor"/>
      </rPr>
      <t>$ SALTFORD 2m, [Manor Rd], (TRI)</t>
    </r>
  </si>
  <si>
    <r>
      <t xml:space="preserve">  CAUTION - 'A ROAD' - LOOK</t>
    </r>
    <r>
      <rPr>
        <b/>
        <sz val="9"/>
        <color theme="1"/>
        <rFont val="Calibri"/>
        <family val="2"/>
        <scheme val="minor"/>
      </rPr>
      <t xml:space="preserve">
 </t>
    </r>
    <r>
      <rPr>
        <b/>
        <sz val="9"/>
        <color rgb="FFFF0000"/>
        <rFont val="Calibri"/>
        <family val="2"/>
        <scheme val="minor"/>
      </rPr>
      <t xml:space="preserve"> SO STGX </t>
    </r>
    <r>
      <rPr>
        <b/>
        <sz val="9"/>
        <color theme="1"/>
        <rFont val="Calibri"/>
        <family val="2"/>
        <scheme val="minor"/>
      </rPr>
      <t xml:space="preserve">$ SATLFORD VILL </t>
    </r>
    <r>
      <rPr>
        <b/>
        <sz val="9"/>
        <color theme="1"/>
        <rFont val="Calibri"/>
        <family val="2"/>
      </rPr>
      <t>¼</t>
    </r>
    <r>
      <rPr>
        <b/>
        <sz val="9"/>
        <color theme="1"/>
        <rFont val="Calibri"/>
        <family val="2"/>
        <scheme val="minor"/>
      </rPr>
      <t>m, [Beech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</si>
  <si>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3, (TRI)</t>
    </r>
  </si>
  <si>
    <r>
      <t xml:space="preserve">  SO@TL</t>
    </r>
    <r>
      <rPr>
        <b/>
        <sz val="12"/>
        <color theme="1"/>
        <rFont val="Calibri"/>
        <family val="2"/>
        <scheme val="minor"/>
      </rPr>
      <t xml:space="preserve"> $ NCN 4, 
  (BATH VIA BITTON)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</si>
  <si>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color theme="1"/>
        <rFont val="Calibri"/>
        <family val="2"/>
        <scheme val="minor"/>
      </rPr>
      <t xml:space="preserve"> No $, (GATE &amp; CP), Then</t>
    </r>
  </si>
  <si>
    <r>
      <t xml:space="preserve">  CAUTION - BRHB - LOOK</t>
    </r>
    <r>
      <rPr>
        <b/>
        <sz val="11"/>
        <color theme="1"/>
        <rFont val="Calibri"/>
        <family val="2"/>
        <scheme val="minor"/>
      </rPr>
      <t xml:space="preserve">
   </t>
    </r>
    <r>
      <rPr>
        <b/>
        <sz val="9"/>
        <color rgb="FFFF0000"/>
        <rFont val="Calibri"/>
        <family val="2"/>
        <scheme val="minor"/>
      </rPr>
      <t>SO STGX</t>
    </r>
    <r>
      <rPr>
        <b/>
        <sz val="11"/>
        <color theme="1"/>
        <rFont val="Calibri"/>
        <family val="2"/>
        <scheme val="minor"/>
      </rPr>
      <t xml:space="preserve"> $ CHARTERHOUSE 1</t>
    </r>
    <r>
      <rPr>
        <b/>
        <sz val="11"/>
        <color theme="1"/>
        <rFont val="Calibri"/>
        <family val="2"/>
      </rPr>
      <t>¼</t>
    </r>
    <r>
      <rPr>
        <b/>
        <sz val="11"/>
        <color theme="1"/>
        <rFont val="Calibri"/>
        <family val="2"/>
        <scheme val="minor"/>
      </rPr>
      <t>m</t>
    </r>
  </si>
  <si>
    <r>
      <t xml:space="preserve"> </t>
    </r>
    <r>
      <rPr>
        <b/>
        <sz val="12"/>
        <rFont val="Calibri"/>
        <family val="2"/>
        <scheme val="minor"/>
      </rPr>
      <t xml:space="preserve"> CAUTION - 'A ROAD'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color theme="1"/>
        <rFont val="Calibri"/>
        <family val="2"/>
        <scheme val="minor"/>
      </rPr>
      <t xml:space="preserve"> $ Blagdon 1</t>
    </r>
    <r>
      <rPr>
        <b/>
        <sz val="12"/>
        <color theme="1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</si>
  <si>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(4), (ACW),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</si>
  <si>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4, (ACW), [Avon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</si>
  <si>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ACW, (St Mary's Church),
  [High St]</t>
    </r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</si>
  <si>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IMM R</t>
    </r>
    <r>
      <rPr>
        <b/>
        <sz val="11"/>
        <rFont val="Calibri"/>
        <family val="2"/>
        <scheme val="minor"/>
      </rPr>
      <t xml:space="preserve"> $ NCN 4, (CW-Bristol 12m),</t>
    </r>
    <r>
      <rPr>
        <b/>
        <sz val="12"/>
        <rFont val="Calibri"/>
        <family val="2"/>
        <scheme val="minor"/>
      </rPr>
      <t xml:space="preserve">
  (ACW), (JOIN CW)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</si>
  <si>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DUNKERTON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</si>
  <si>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rPr>
        <b/>
        <sz val="10"/>
        <color rgb="FFFF0000"/>
        <rFont val="Calibri"/>
        <family val="2"/>
        <scheme val="minor"/>
      </rPr>
      <t xml:space="preserve">  L </t>
    </r>
    <r>
      <rPr>
        <b/>
        <sz val="10"/>
        <color theme="1"/>
        <rFont val="Calibri"/>
        <family val="2"/>
        <scheme val="minor"/>
      </rPr>
      <t xml:space="preserve">$ NCN 4, </t>
    </r>
    <r>
      <rPr>
        <b/>
        <sz val="8"/>
        <color theme="1"/>
        <rFont val="Calibri"/>
        <family val="2"/>
        <scheme val="minor"/>
      </rPr>
      <t xml:space="preserve">(THE WEST BATH RIVERSIDE PATH) </t>
    </r>
    <r>
      <rPr>
        <b/>
        <sz val="12"/>
        <color theme="1"/>
        <rFont val="Calibri"/>
        <family val="2"/>
        <scheme val="minor"/>
      </rPr>
      <t xml:space="preserve">
  500Y, (EXIT CW),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</si>
  <si>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</t>
    </r>
    <r>
      <rPr>
        <b/>
        <sz val="11"/>
        <color theme="1"/>
        <rFont val="Calibri"/>
        <family val="2"/>
        <scheme val="minor"/>
      </rPr>
      <t xml:space="preserve"> $ NCN 244, (TT GREENWAY)</t>
    </r>
    <r>
      <rPr>
        <b/>
        <sz val="12"/>
        <color theme="1"/>
        <rFont val="Calibri"/>
        <family val="2"/>
        <scheme val="minor"/>
      </rPr>
      <t>,
  (MIDFORD 4m),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</si>
  <si>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NCN 24, (Wellow), (GATE),
  (EXIT CW),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</si>
  <si>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R@X</t>
    </r>
    <r>
      <rPr>
        <b/>
        <sz val="12"/>
        <rFont val="Calibri"/>
        <family val="2"/>
        <scheme val="minor"/>
      </rPr>
      <t xml:space="preserve"> $ Glastonbury (A39)</t>
    </r>
  </si>
  <si>
    <r>
      <rPr>
        <b/>
        <sz val="9"/>
        <color rgb="FFFF0000"/>
        <rFont val="Calibri"/>
        <family val="2"/>
        <scheme val="minor"/>
      </rPr>
      <t xml:space="preserve">   L@T</t>
    </r>
    <r>
      <rPr>
        <b/>
        <sz val="9"/>
        <rFont val="Calibri"/>
        <family val="2"/>
        <scheme val="minor"/>
      </rPr>
      <t xml:space="preserve">, Then </t>
    </r>
    <r>
      <rPr>
        <b/>
        <sz val="9"/>
        <color rgb="FFFF0000"/>
        <rFont val="Calibri"/>
        <family val="2"/>
        <scheme val="minor"/>
      </rPr>
      <t>IMM 2E mRBT</t>
    </r>
    <r>
      <rPr>
        <b/>
        <sz val="9"/>
        <rFont val="Calibri"/>
        <family val="2"/>
        <scheme val="minor"/>
      </rPr>
      <t xml:space="preserve"> $ CHEW MAGNA</t>
    </r>
    <r>
      <rPr>
        <b/>
        <sz val="11"/>
        <rFont val="Calibri"/>
        <family val="2"/>
        <scheme val="minor"/>
      </rPr>
      <t>,
  (B3114), [Chew Ln], (Eff SO)</t>
    </r>
  </si>
  <si>
    <r>
      <rPr>
        <b/>
        <sz val="12"/>
        <color rgb="FFFF0000"/>
        <rFont val="Calibri"/>
        <family val="2"/>
        <scheme val="minor"/>
      </rPr>
      <t xml:space="preserve">  BR@BRIDGE</t>
    </r>
    <r>
      <rPr>
        <b/>
        <sz val="12"/>
        <rFont val="Calibri"/>
        <family val="2"/>
        <scheme val="minor"/>
      </rPr>
      <t xml:space="preserve"> $ NCN 3, (MRM)</t>
    </r>
  </si>
  <si>
    <r>
      <t xml:space="preserve">  EXIT CAFÉ</t>
    </r>
    <r>
      <rPr>
        <b/>
        <sz val="12"/>
        <color theme="1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(Twrds TL)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</si>
  <si>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$ NCN 244, (TT GREENWAY),
  (MIDFORD 4m), (JOIN CW)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</si>
  <si>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</si>
  <si>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</si>
  <si>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</si>
  <si>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</si>
  <si>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</si>
  <si>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</si>
  <si>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</si>
  <si>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</si>
  <si>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</si>
  <si>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</si>
  <si>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</si>
  <si>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</si>
  <si>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</si>
  <si>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Go Through Place</t>
  </si>
  <si>
    <t xml:space="preserve">  BBRP</t>
  </si>
  <si>
    <t xml:space="preserve">  Beristol Bath Railway Path</t>
  </si>
  <si>
    <t>Stage 5  - Priddy to Cheddar 10.2km</t>
  </si>
  <si>
    <t>10.2km Distance +28m / -54m</t>
  </si>
  <si>
    <t>3.5km Distance +59m / -28m</t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</si>
  <si>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SO STGX</t>
    </r>
    <r>
      <rPr>
        <b/>
        <sz val="12"/>
        <rFont val="Calibri"/>
        <family val="2"/>
        <scheme val="minor"/>
      </rPr>
      <t xml:space="preserve"> $ STOP, (Nr $ SCC)</t>
    </r>
  </si>
  <si>
    <t>Stage 6 - Cheddar to Nr Draycott 3.5km</t>
  </si>
  <si>
    <r>
      <t xml:space="preserve">  L@GATE </t>
    </r>
    <r>
      <rPr>
        <b/>
        <sz val="12"/>
        <rFont val="Calibri"/>
        <family val="2"/>
        <scheme val="minor"/>
      </rPr>
      <t>Then</t>
    </r>
    <r>
      <rPr>
        <b/>
        <sz val="12"/>
        <color rgb="FFFF0000"/>
        <rFont val="Calibri"/>
        <family val="2"/>
        <scheme val="minor"/>
      </rPr>
      <t xml:space="preserve"> IMM SO@LC
  </t>
    </r>
    <r>
      <rPr>
        <b/>
        <sz val="12"/>
        <color theme="1"/>
        <rFont val="Calibri"/>
        <family val="2"/>
        <scheme val="minor"/>
      </rPr>
      <t>$ BEWARE OF TRAINS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</si>
  <si>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CITY CENTRE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</si>
  <si>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IMM L </t>
    </r>
    <r>
      <rPr>
        <b/>
        <sz val="12"/>
        <rFont val="Calibri"/>
        <family val="2"/>
        <scheme val="minor"/>
      </rPr>
      <t>No $, (BURNS THE BREAD)</t>
    </r>
  </si>
  <si>
    <r>
      <rPr>
        <b/>
        <sz val="12"/>
        <color rgb="FFFF0000"/>
        <rFont val="Calibri"/>
        <family val="2"/>
        <scheme val="minor"/>
      </rPr>
      <t xml:space="preserve">  RI </t>
    </r>
    <r>
      <rPr>
        <b/>
        <sz val="12"/>
        <rFont val="Calibri"/>
        <family val="2"/>
        <scheme val="minor"/>
      </rPr>
      <t>$ NCN 3,
  (Whitchurch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m), (TRI)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</si>
  <si>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Wollard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m, (Obscured)</t>
    </r>
  </si>
  <si>
    <t xml:space="preserve">  BLANK </t>
  </si>
  <si>
    <t>8.2km Distance +83m / -229m</t>
  </si>
  <si>
    <t>27.6km Distance +365m / -417m</t>
  </si>
  <si>
    <t>8km Distance +74m / -68m</t>
  </si>
  <si>
    <t>Stage 8  - Nr Yoxter to Burrington Combe 8.2km</t>
  </si>
  <si>
    <t>Stage 9  - Burrington Combe to Saltford 27.6km</t>
  </si>
  <si>
    <t>INFO CONTROL
BURRINGTON COMBE</t>
  </si>
  <si>
    <t>Stage 9  - Burrington Combe to Saltford (Cont) 27.6km</t>
  </si>
  <si>
    <t>Mendip Flip Flop 163km - March Audax Event</t>
  </si>
  <si>
    <r>
      <t xml:space="preserve">  IMM SO@LC </t>
    </r>
    <r>
      <rPr>
        <b/>
        <sz val="12"/>
        <color theme="1"/>
        <rFont val="Calibri"/>
        <family val="2"/>
        <scheme val="minor"/>
      </rPr>
      <t>$ NCN 4,</t>
    </r>
    <r>
      <rPr>
        <b/>
        <sz val="11"/>
        <color theme="1"/>
        <rFont val="Calibri"/>
        <family val="2"/>
        <scheme val="minor"/>
      </rPr>
      <t xml:space="preserve"> (BATH 7m)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</si>
  <si>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$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NO ENTRY EXCEPT FOR CYCLES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</si>
  <si>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244,</t>
    </r>
    <r>
      <rPr>
        <b/>
        <sz val="11"/>
        <color theme="1"/>
        <rFont val="Calibri"/>
        <family val="2"/>
        <scheme val="minor"/>
      </rPr>
      <t xml:space="preserve"> (TT GREENWAY), </t>
    </r>
    <r>
      <rPr>
        <b/>
        <sz val="12"/>
        <color theme="1"/>
        <rFont val="Calibri"/>
        <family val="2"/>
        <scheme val="minor"/>
      </rPr>
      <t xml:space="preserve">
  [Argyle Terr]</t>
    </r>
  </si>
  <si>
    <r>
      <t xml:space="preserve">  CAUTION - </t>
    </r>
    <r>
      <rPr>
        <b/>
        <sz val="11"/>
        <rFont val="Calibri"/>
        <family val="2"/>
        <scheme val="minor"/>
      </rPr>
      <t>GRAVEL ON DESCENT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$ Combe Hay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</si>
  <si>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theme="1"/>
        <rFont val="Calibri"/>
        <family val="2"/>
        <scheme val="minor"/>
      </rPr>
      <t xml:space="preserve"> $ </t>
    </r>
    <r>
      <rPr>
        <b/>
        <sz val="11"/>
        <color theme="1"/>
        <rFont val="Calibri"/>
        <family val="2"/>
        <scheme val="minor"/>
      </rPr>
      <t>BURRINGTON 3m, (B3134)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</si>
  <si>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L@TL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</si>
  <si>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 No</t>
    </r>
    <r>
      <rPr>
        <b/>
        <sz val="12"/>
        <color theme="1"/>
        <rFont val="Calibri"/>
        <family val="2"/>
        <scheme val="minor"/>
      </rPr>
      <t xml:space="preserve"> $ [Hill Lea Gardens]</t>
    </r>
  </si>
  <si>
    <r>
      <rPr>
        <b/>
        <sz val="12"/>
        <color rgb="FFFF0000"/>
        <rFont val="Calibri"/>
        <family val="2"/>
        <scheme val="minor"/>
      </rPr>
      <t xml:space="preserve">  L@T No</t>
    </r>
    <r>
      <rPr>
        <b/>
        <sz val="12"/>
        <color theme="1"/>
        <rFont val="Calibri"/>
        <family val="2"/>
        <scheme val="minor"/>
      </rPr>
      <t xml:space="preserve">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</si>
  <si>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 [Cathy Gardens]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</si>
  <si>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$ 20MPH</t>
    </r>
  </si>
  <si>
    <r>
      <rPr>
        <b/>
        <sz val="12"/>
        <color rgb="FFFF0000"/>
        <rFont val="Calibri"/>
        <family val="2"/>
        <scheme val="minor"/>
      </rPr>
      <t xml:space="preserve">  L No</t>
    </r>
    <r>
      <rPr>
        <b/>
        <sz val="12"/>
        <color theme="1"/>
        <rFont val="Calibri"/>
        <family val="2"/>
        <scheme val="minor"/>
      </rPr>
      <t xml:space="preserve"> $ - INTO CARPARK</t>
    </r>
  </si>
  <si>
    <r>
      <t xml:space="preserve">   2E mRBT </t>
    </r>
    <r>
      <rPr>
        <b/>
        <sz val="12"/>
        <color theme="1"/>
        <rFont val="Calibri"/>
        <family val="2"/>
        <scheme val="minor"/>
      </rPr>
      <t>$ Axbridge (B3135)</t>
    </r>
  </si>
  <si>
    <t>CONTROL - CHEDDAR</t>
  </si>
  <si>
    <r>
      <t xml:space="preserve">  R </t>
    </r>
    <r>
      <rPr>
        <b/>
        <sz val="12"/>
        <color theme="1"/>
        <rFont val="Calibri"/>
        <family val="2"/>
        <scheme val="minor"/>
      </rPr>
      <t>No $, (EXIT CP)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</si>
  <si>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(Nr ZC)</t>
    </r>
  </si>
  <si>
    <r>
      <t xml:space="preserve">  L@T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</si>
  <si>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L </t>
    </r>
    <r>
      <rPr>
        <b/>
        <sz val="12"/>
        <color theme="1"/>
        <rFont val="Calibri"/>
        <family val="2"/>
        <scheme val="minor"/>
      </rPr>
      <t>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Cheddar Village  (B3135)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</si>
  <si>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School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</si>
</sst>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5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Wingdings"/>
      <charset val="2"/>
    </font>
    <font>
      <b/>
      <sz val="14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name val="Calibri"/>
      <family val="2"/>
      <scheme val="minor"/>
    </font>
    <font>
      <b/>
      <sz val="16"/>
      <name val="Calibri"/>
      <family val="2"/>
    </font>
    <font>
      <b/>
      <sz val="16"/>
      <color theme="5" tint="-0.249977111117893"/>
      <name val="Calibri"/>
      <family val="2"/>
    </font>
    <font>
      <sz val="20"/>
      <name val="Wingdings"/>
      <charset val="2"/>
    </font>
    <font>
      <b/>
      <sz val="14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sz val="12"/>
      <color rgb="FF000000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5" fillId="2" borderId="2" applyNumberFormat="0" applyAlignment="0" applyProtection="0"/>
  </cellStyleXfs>
  <cellXfs count="38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5" xfId="0" applyFont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9" xfId="0" applyBorder="1" applyAlignment="1">
      <alignment horizontal="centerContinuous" vertical="center"/>
    </xf>
    <xf numFmtId="2" fontId="4" fillId="0" borderId="19" xfId="3" applyNumberFormat="1" applyFont="1" applyFill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5" fillId="0" borderId="19" xfId="3" applyNumberForma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4" fillId="4" borderId="6" xfId="0" applyFont="1" applyFill="1" applyBorder="1" applyAlignment="1">
      <alignment horizontal="left" vertical="center"/>
    </xf>
    <xf numFmtId="0" fontId="2" fillId="6" borderId="22" xfId="0" applyFont="1" applyFill="1" applyBorder="1" applyAlignment="1">
      <alignment horizontal="center"/>
    </xf>
    <xf numFmtId="0" fontId="2" fillId="6" borderId="22" xfId="0" applyFont="1" applyFill="1" applyBorder="1"/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1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0" fontId="0" fillId="6" borderId="22" xfId="0" applyFill="1" applyBorder="1"/>
    <xf numFmtId="0" fontId="2" fillId="6" borderId="22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2" fillId="6" borderId="0" xfId="0" applyFont="1" applyFill="1"/>
    <xf numFmtId="0" fontId="11" fillId="0" borderId="6" xfId="0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/>
    </xf>
    <xf numFmtId="0" fontId="8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/>
    </xf>
    <xf numFmtId="0" fontId="2" fillId="6" borderId="24" xfId="0" applyFont="1" applyFill="1" applyBorder="1"/>
    <xf numFmtId="0" fontId="20" fillId="0" borderId="0" xfId="0" applyFont="1" applyAlignment="1">
      <alignment horizontal="centerContinuous" vertical="center"/>
    </xf>
    <xf numFmtId="0" fontId="11" fillId="0" borderId="5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wrapText="1"/>
    </xf>
    <xf numFmtId="0" fontId="0" fillId="0" borderId="26" xfId="0" applyBorder="1"/>
    <xf numFmtId="0" fontId="18" fillId="0" borderId="6" xfId="0" applyFont="1" applyBorder="1" applyAlignment="1">
      <alignment horizontal="left" vertical="center"/>
    </xf>
    <xf numFmtId="0" fontId="10" fillId="7" borderId="6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 wrapText="1"/>
    </xf>
    <xf numFmtId="2" fontId="22" fillId="4" borderId="9" xfId="1" applyNumberFormat="1" applyFont="1" applyFill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2" fontId="22" fillId="4" borderId="6" xfId="0" applyNumberFormat="1" applyFont="1" applyFill="1" applyBorder="1" applyAlignment="1">
      <alignment horizontal="center" vertical="center"/>
    </xf>
    <xf numFmtId="2" fontId="22" fillId="4" borderId="7" xfId="0" applyNumberFormat="1" applyFont="1" applyFill="1" applyBorder="1" applyAlignment="1">
      <alignment horizontal="center" vertical="center"/>
    </xf>
    <xf numFmtId="2" fontId="23" fillId="4" borderId="11" xfId="1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2" fontId="23" fillId="4" borderId="5" xfId="1" applyNumberFormat="1" applyFont="1" applyFill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22" fillId="4" borderId="9" xfId="0" applyNumberFormat="1" applyFont="1" applyFill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2" fontId="22" fillId="4" borderId="8" xfId="0" applyNumberFormat="1" applyFont="1" applyFill="1" applyBorder="1" applyAlignment="1">
      <alignment horizontal="center" vertical="center"/>
    </xf>
    <xf numFmtId="2" fontId="7" fillId="4" borderId="27" xfId="0" applyNumberFormat="1" applyFont="1" applyFill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23" fillId="0" borderId="5" xfId="1" applyNumberFormat="1" applyFont="1" applyFill="1" applyBorder="1" applyAlignment="1">
      <alignment horizontal="center" vertical="center"/>
    </xf>
    <xf numFmtId="2" fontId="23" fillId="4" borderId="12" xfId="1" applyNumberFormat="1" applyFont="1" applyFill="1" applyBorder="1" applyAlignment="1">
      <alignment horizontal="center" vertical="center"/>
    </xf>
    <xf numFmtId="2" fontId="22" fillId="4" borderId="8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2" fontId="22" fillId="4" borderId="7" xfId="1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2" fontId="23" fillId="7" borderId="5" xfId="1" applyNumberFormat="1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23" fillId="4" borderId="14" xfId="1" applyNumberFormat="1" applyFont="1" applyFill="1" applyBorder="1" applyAlignment="1">
      <alignment horizontal="center" vertical="center"/>
    </xf>
    <xf numFmtId="2" fontId="22" fillId="6" borderId="6" xfId="3" applyNumberFormat="1" applyFont="1" applyFill="1" applyBorder="1" applyAlignment="1">
      <alignment horizontal="center" vertical="center"/>
    </xf>
    <xf numFmtId="2" fontId="23" fillId="0" borderId="5" xfId="3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2" fontId="22" fillId="4" borderId="6" xfId="3" applyNumberFormat="1" applyFont="1" applyFill="1" applyBorder="1" applyAlignment="1">
      <alignment horizontal="center" vertical="center"/>
    </xf>
    <xf numFmtId="2" fontId="7" fillId="7" borderId="5" xfId="0" applyNumberFormat="1" applyFont="1" applyFill="1" applyBorder="1" applyAlignment="1">
      <alignment horizontal="center" vertical="center"/>
    </xf>
    <xf numFmtId="2" fontId="22" fillId="6" borderId="6" xfId="0" applyNumberFormat="1" applyFont="1" applyFill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2" fontId="23" fillId="4" borderId="1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8" fillId="4" borderId="25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2" fontId="23" fillId="0" borderId="11" xfId="3" applyNumberFormat="1" applyFont="1" applyFill="1" applyBorder="1" applyAlignment="1">
      <alignment horizontal="center" vertical="center"/>
    </xf>
    <xf numFmtId="2" fontId="23" fillId="4" borderId="7" xfId="3" applyNumberFormat="1" applyFont="1" applyFill="1" applyBorder="1" applyAlignment="1">
      <alignment horizontal="center" vertical="center"/>
    </xf>
    <xf numFmtId="2" fontId="22" fillId="4" borderId="14" xfId="0" applyNumberFormat="1" applyFont="1" applyFill="1" applyBorder="1" applyAlignment="1">
      <alignment horizontal="center" vertical="center"/>
    </xf>
    <xf numFmtId="2" fontId="23" fillId="4" borderId="6" xfId="3" applyNumberFormat="1" applyFont="1" applyFill="1" applyBorder="1" applyAlignment="1">
      <alignment horizontal="center" vertical="center"/>
    </xf>
    <xf numFmtId="2" fontId="25" fillId="4" borderId="8" xfId="0" applyNumberFormat="1" applyFont="1" applyFill="1" applyBorder="1" applyAlignment="1">
      <alignment horizontal="center" vertical="center"/>
    </xf>
    <xf numFmtId="2" fontId="23" fillId="0" borderId="6" xfId="3" applyNumberFormat="1" applyFont="1" applyFill="1" applyBorder="1" applyAlignment="1">
      <alignment horizontal="center" vertical="center"/>
    </xf>
    <xf numFmtId="2" fontId="25" fillId="4" borderId="6" xfId="3" applyNumberFormat="1" applyFont="1" applyFill="1" applyBorder="1" applyAlignment="1">
      <alignment horizontal="center" vertical="center"/>
    </xf>
    <xf numFmtId="2" fontId="23" fillId="4" borderId="5" xfId="3" applyNumberFormat="1" applyFont="1" applyFill="1" applyBorder="1" applyAlignment="1">
      <alignment horizontal="center" vertical="center"/>
    </xf>
    <xf numFmtId="2" fontId="23" fillId="4" borderId="12" xfId="3" applyNumberFormat="1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2" fontId="23" fillId="4" borderId="14" xfId="3" applyNumberFormat="1" applyFont="1" applyFill="1" applyBorder="1" applyAlignment="1">
      <alignment horizontal="center" vertical="center"/>
    </xf>
    <xf numFmtId="2" fontId="22" fillId="8" borderId="8" xfId="1" applyNumberFormat="1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2" fontId="22" fillId="7" borderId="8" xfId="0" applyNumberFormat="1" applyFont="1" applyFill="1" applyBorder="1" applyAlignment="1">
      <alignment horizontal="center" vertical="center"/>
    </xf>
    <xf numFmtId="2" fontId="23" fillId="7" borderId="5" xfId="3" applyNumberFormat="1" applyFont="1" applyFill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8" fillId="4" borderId="14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2" fontId="22" fillId="6" borderId="6" xfId="1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2" fontId="23" fillId="4" borderId="9" xfId="3" applyNumberFormat="1" applyFont="1" applyFill="1" applyBorder="1" applyAlignment="1">
      <alignment horizontal="center" vertical="center"/>
    </xf>
    <xf numFmtId="2" fontId="23" fillId="4" borderId="8" xfId="3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2" fontId="19" fillId="6" borderId="6" xfId="3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horizontal="center" vertical="center"/>
    </xf>
    <xf numFmtId="2" fontId="23" fillId="8" borderId="5" xfId="0" applyNumberFormat="1" applyFont="1" applyFill="1" applyBorder="1" applyAlignment="1">
      <alignment horizontal="center" vertical="center"/>
    </xf>
    <xf numFmtId="2" fontId="23" fillId="8" borderId="6" xfId="0" applyNumberFormat="1" applyFont="1" applyFill="1" applyBorder="1" applyAlignment="1">
      <alignment horizontal="center" vertical="center"/>
    </xf>
    <xf numFmtId="2" fontId="22" fillId="8" borderId="6" xfId="0" applyNumberFormat="1" applyFont="1" applyFill="1" applyBorder="1" applyAlignment="1">
      <alignment horizontal="center" vertical="center"/>
    </xf>
    <xf numFmtId="0" fontId="29" fillId="8" borderId="8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2" fontId="22" fillId="8" borderId="14" xfId="0" applyNumberFormat="1" applyFont="1" applyFill="1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/>
    </xf>
    <xf numFmtId="2" fontId="23" fillId="8" borderId="14" xfId="0" applyNumberFormat="1" applyFont="1" applyFill="1" applyBorder="1" applyAlignment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2" fontId="23" fillId="8" borderId="8" xfId="3" applyNumberFormat="1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2" fontId="22" fillId="7" borderId="6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2" fontId="7" fillId="7" borderId="6" xfId="0" applyNumberFormat="1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2" fontId="23" fillId="4" borderId="4" xfId="3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/>
    </xf>
    <xf numFmtId="0" fontId="34" fillId="7" borderId="5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2" fontId="7" fillId="8" borderId="5" xfId="0" applyNumberFormat="1" applyFont="1" applyFill="1" applyBorder="1" applyAlignment="1">
      <alignment horizontal="center" vertical="center"/>
    </xf>
    <xf numFmtId="2" fontId="7" fillId="8" borderId="6" xfId="0" applyNumberFormat="1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2" fontId="7" fillId="8" borderId="11" xfId="0" applyNumberFormat="1" applyFont="1" applyFill="1" applyBorder="1" applyAlignment="1">
      <alignment horizontal="center" vertical="center" wrapText="1"/>
    </xf>
    <xf numFmtId="0" fontId="0" fillId="0" borderId="24" xfId="0" applyBorder="1"/>
    <xf numFmtId="2" fontId="23" fillId="0" borderId="13" xfId="3" applyNumberFormat="1" applyFont="1" applyFill="1" applyBorder="1" applyAlignment="1">
      <alignment horizontal="center" vertical="center"/>
    </xf>
    <xf numFmtId="2" fontId="35" fillId="0" borderId="6" xfId="0" applyNumberFormat="1" applyFont="1" applyBorder="1" applyAlignment="1">
      <alignment horizontal="center" vertical="center"/>
    </xf>
    <xf numFmtId="2" fontId="35" fillId="4" borderId="9" xfId="1" applyNumberFormat="1" applyFont="1" applyFill="1" applyBorder="1" applyAlignment="1">
      <alignment horizontal="center" vertical="center"/>
    </xf>
    <xf numFmtId="2" fontId="35" fillId="6" borderId="6" xfId="0" applyNumberFormat="1" applyFont="1" applyFill="1" applyBorder="1" applyAlignment="1">
      <alignment horizontal="center" vertical="center"/>
    </xf>
    <xf numFmtId="2" fontId="35" fillId="4" borderId="6" xfId="0" applyNumberFormat="1" applyFont="1" applyFill="1" applyBorder="1" applyAlignment="1">
      <alignment horizontal="center" vertical="center"/>
    </xf>
    <xf numFmtId="2" fontId="22" fillId="8" borderId="6" xfId="1" applyNumberFormat="1" applyFont="1" applyFill="1" applyBorder="1" applyAlignment="1">
      <alignment horizontal="center" vertical="center"/>
    </xf>
    <xf numFmtId="2" fontId="35" fillId="7" borderId="6" xfId="0" applyNumberFormat="1" applyFont="1" applyFill="1" applyBorder="1" applyAlignment="1">
      <alignment horizontal="center" vertical="center"/>
    </xf>
    <xf numFmtId="2" fontId="35" fillId="4" borderId="6" xfId="1" applyNumberFormat="1" applyFont="1" applyFill="1" applyBorder="1" applyAlignment="1">
      <alignment horizontal="center" vertical="center"/>
    </xf>
    <xf numFmtId="2" fontId="35" fillId="4" borderId="8" xfId="3" applyNumberFormat="1" applyFont="1" applyFill="1" applyBorder="1" applyAlignment="1">
      <alignment horizontal="center" vertical="center"/>
    </xf>
    <xf numFmtId="2" fontId="35" fillId="0" borderId="6" xfId="3" applyNumberFormat="1" applyFont="1" applyFill="1" applyBorder="1" applyAlignment="1">
      <alignment horizontal="center" vertical="center"/>
    </xf>
    <xf numFmtId="2" fontId="35" fillId="8" borderId="6" xfId="3" applyNumberFormat="1" applyFont="1" applyFill="1" applyBorder="1" applyAlignment="1">
      <alignment horizontal="center" vertical="center"/>
    </xf>
    <xf numFmtId="2" fontId="35" fillId="8" borderId="17" xfId="1" applyNumberFormat="1" applyFont="1" applyFill="1" applyBorder="1" applyAlignment="1">
      <alignment horizontal="center" vertical="center"/>
    </xf>
    <xf numFmtId="2" fontId="35" fillId="8" borderId="6" xfId="0" applyNumberFormat="1" applyFont="1" applyFill="1" applyBorder="1" applyAlignment="1">
      <alignment horizontal="center" vertical="center"/>
    </xf>
    <xf numFmtId="2" fontId="35" fillId="4" borderId="7" xfId="0" applyNumberFormat="1" applyFont="1" applyFill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0" fontId="2" fillId="0" borderId="24" xfId="0" applyFont="1" applyBorder="1"/>
    <xf numFmtId="2" fontId="35" fillId="4" borderId="6" xfId="3" applyNumberFormat="1" applyFont="1" applyFill="1" applyBorder="1" applyAlignment="1">
      <alignment horizontal="center" vertical="center"/>
    </xf>
    <xf numFmtId="2" fontId="7" fillId="8" borderId="7" xfId="0" applyNumberFormat="1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2" fontId="35" fillId="8" borderId="7" xfId="3" applyNumberFormat="1" applyFont="1" applyFill="1" applyBorder="1" applyAlignment="1">
      <alignment horizontal="center" vertical="center"/>
    </xf>
    <xf numFmtId="2" fontId="35" fillId="4" borderId="8" xfId="0" applyNumberFormat="1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vertical="center" wrapText="1"/>
    </xf>
    <xf numFmtId="0" fontId="36" fillId="4" borderId="6" xfId="0" applyFont="1" applyFill="1" applyBorder="1" applyAlignment="1">
      <alignment horizontal="left" vertical="center"/>
    </xf>
    <xf numFmtId="0" fontId="36" fillId="0" borderId="6" xfId="0" applyFont="1" applyBorder="1" applyAlignment="1">
      <alignment vertical="center"/>
    </xf>
    <xf numFmtId="0" fontId="36" fillId="4" borderId="6" xfId="0" applyFont="1" applyFill="1" applyBorder="1" applyAlignment="1">
      <alignment vertical="center"/>
    </xf>
    <xf numFmtId="0" fontId="26" fillId="8" borderId="7" xfId="0" quotePrefix="1" applyFont="1" applyFill="1" applyBorder="1" applyAlignment="1">
      <alignment vertical="center" wrapText="1"/>
    </xf>
    <xf numFmtId="0" fontId="36" fillId="4" borderId="9" xfId="0" applyFont="1" applyFill="1" applyBorder="1" applyAlignment="1">
      <alignment vertical="center" wrapText="1"/>
    </xf>
    <xf numFmtId="0" fontId="36" fillId="4" borderId="11" xfId="0" applyFont="1" applyFill="1" applyBorder="1" applyAlignment="1">
      <alignment horizontal="left" vertical="center" wrapText="1"/>
    </xf>
    <xf numFmtId="0" fontId="36" fillId="0" borderId="6" xfId="1" applyFont="1" applyFill="1" applyBorder="1" applyAlignment="1">
      <alignment horizontal="left" vertical="center" wrapText="1"/>
    </xf>
    <xf numFmtId="0" fontId="36" fillId="4" borderId="0" xfId="0" applyFont="1" applyFill="1" applyAlignment="1">
      <alignment vertical="center"/>
    </xf>
    <xf numFmtId="0" fontId="36" fillId="0" borderId="6" xfId="0" applyFont="1" applyBorder="1" applyAlignment="1">
      <alignment horizontal="left" vertical="center"/>
    </xf>
    <xf numFmtId="0" fontId="36" fillId="4" borderId="7" xfId="0" applyFont="1" applyFill="1" applyBorder="1" applyAlignment="1">
      <alignment vertical="center"/>
    </xf>
    <xf numFmtId="0" fontId="36" fillId="0" borderId="13" xfId="0" applyFont="1" applyBorder="1" applyAlignment="1">
      <alignment vertical="center"/>
    </xf>
    <xf numFmtId="0" fontId="36" fillId="0" borderId="6" xfId="0" applyFont="1" applyBorder="1" applyAlignment="1">
      <alignment horizontal="left" vertical="center" wrapText="1"/>
    </xf>
    <xf numFmtId="0" fontId="36" fillId="0" borderId="8" xfId="0" applyFont="1" applyBorder="1" applyAlignment="1">
      <alignment vertical="center"/>
    </xf>
    <xf numFmtId="0" fontId="36" fillId="4" borderId="7" xfId="0" applyFont="1" applyFill="1" applyBorder="1" applyAlignment="1">
      <alignment vertical="center" wrapText="1"/>
    </xf>
    <xf numFmtId="0" fontId="26" fillId="8" borderId="17" xfId="0" applyFont="1" applyFill="1" applyBorder="1" applyAlignment="1">
      <alignment wrapText="1"/>
    </xf>
    <xf numFmtId="0" fontId="26" fillId="8" borderId="9" xfId="0" applyFont="1" applyFill="1" applyBorder="1" applyAlignment="1">
      <alignment vertical="center" wrapText="1"/>
    </xf>
    <xf numFmtId="0" fontId="26" fillId="8" borderId="23" xfId="0" applyFont="1" applyFill="1" applyBorder="1" applyAlignment="1">
      <alignment wrapText="1"/>
    </xf>
    <xf numFmtId="0" fontId="36" fillId="4" borderId="5" xfId="0" applyFont="1" applyFill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36" fillId="4" borderId="6" xfId="0" applyFont="1" applyFill="1" applyBorder="1" applyAlignment="1">
      <alignment horizontal="left" vertical="center" wrapText="1"/>
    </xf>
    <xf numFmtId="0" fontId="26" fillId="4" borderId="6" xfId="0" applyFont="1" applyFill="1" applyBorder="1" applyAlignment="1">
      <alignment vertical="center"/>
    </xf>
    <xf numFmtId="0" fontId="36" fillId="4" borderId="9" xfId="0" applyFont="1" applyFill="1" applyBorder="1" applyAlignment="1">
      <alignment vertical="center"/>
    </xf>
    <xf numFmtId="0" fontId="36" fillId="0" borderId="8" xfId="0" applyFont="1" applyBorder="1" applyAlignment="1">
      <alignment vertical="center" wrapText="1"/>
    </xf>
    <xf numFmtId="0" fontId="26" fillId="0" borderId="6" xfId="0" applyFont="1" applyBorder="1" applyAlignment="1">
      <alignment horizontal="left" vertical="center"/>
    </xf>
    <xf numFmtId="0" fontId="36" fillId="4" borderId="6" xfId="0" applyFont="1" applyFill="1" applyBorder="1" applyAlignment="1">
      <alignment vertical="center" wrapText="1"/>
    </xf>
    <xf numFmtId="0" fontId="36" fillId="8" borderId="6" xfId="0" applyFont="1" applyFill="1" applyBorder="1" applyAlignment="1">
      <alignment vertical="center" wrapText="1"/>
    </xf>
    <xf numFmtId="0" fontId="36" fillId="0" borderId="6" xfId="0" applyFont="1" applyBorder="1" applyAlignment="1">
      <alignment vertical="center" wrapText="1"/>
    </xf>
    <xf numFmtId="0" fontId="36" fillId="8" borderId="6" xfId="0" applyFont="1" applyFill="1" applyBorder="1" applyAlignment="1">
      <alignment horizontal="left" vertical="center" wrapText="1"/>
    </xf>
    <xf numFmtId="0" fontId="36" fillId="4" borderId="15" xfId="0" applyFont="1" applyFill="1" applyBorder="1" applyAlignment="1">
      <alignment vertical="center"/>
    </xf>
    <xf numFmtId="0" fontId="36" fillId="0" borderId="13" xfId="0" applyFont="1" applyBorder="1" applyAlignment="1">
      <alignment vertical="center" wrapText="1"/>
    </xf>
    <xf numFmtId="0" fontId="36" fillId="4" borderId="7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vertical="center" wrapText="1"/>
    </xf>
    <xf numFmtId="0" fontId="36" fillId="4" borderId="13" xfId="0" applyFont="1" applyFill="1" applyBorder="1" applyAlignment="1">
      <alignment vertical="center"/>
    </xf>
    <xf numFmtId="0" fontId="36" fillId="4" borderId="5" xfId="0" applyFont="1" applyFill="1" applyBorder="1" applyAlignment="1">
      <alignment vertical="center"/>
    </xf>
    <xf numFmtId="0" fontId="36" fillId="8" borderId="8" xfId="0" applyFont="1" applyFill="1" applyBorder="1" applyAlignment="1">
      <alignment vertical="center"/>
    </xf>
    <xf numFmtId="0" fontId="36" fillId="4" borderId="28" xfId="0" applyFont="1" applyFill="1" applyBorder="1" applyAlignment="1">
      <alignment vertical="center"/>
    </xf>
    <xf numFmtId="0" fontId="26" fillId="0" borderId="6" xfId="0" applyFont="1" applyBorder="1" applyAlignment="1">
      <alignment vertical="center"/>
    </xf>
    <xf numFmtId="2" fontId="23" fillId="8" borderId="5" xfId="1" applyNumberFormat="1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6" fillId="4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36" fillId="8" borderId="13" xfId="0" applyFont="1" applyFill="1" applyBorder="1" applyAlignment="1">
      <alignment vertical="center" wrapText="1"/>
    </xf>
    <xf numFmtId="0" fontId="36" fillId="4" borderId="14" xfId="0" applyFont="1" applyFill="1" applyBorder="1" applyAlignment="1">
      <alignment horizontal="left" vertical="center"/>
    </xf>
    <xf numFmtId="0" fontId="35" fillId="4" borderId="8" xfId="1" applyFont="1" applyFill="1" applyBorder="1" applyAlignment="1">
      <alignment vertical="center"/>
    </xf>
    <xf numFmtId="0" fontId="35" fillId="4" borderId="6" xfId="0" applyFont="1" applyFill="1" applyBorder="1" applyAlignment="1">
      <alignment horizontal="left" vertical="center" wrapText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/>
    </xf>
    <xf numFmtId="0" fontId="26" fillId="4" borderId="7" xfId="0" applyFont="1" applyFill="1" applyBorder="1" applyAlignment="1">
      <alignment vertical="center" wrapText="1"/>
    </xf>
    <xf numFmtId="0" fontId="35" fillId="4" borderId="9" xfId="0" applyFont="1" applyFill="1" applyBorder="1" applyAlignment="1">
      <alignment horizontal="left" vertical="center" wrapText="1"/>
    </xf>
    <xf numFmtId="0" fontId="37" fillId="4" borderId="6" xfId="0" applyFont="1" applyFill="1" applyBorder="1" applyAlignment="1">
      <alignment horizontal="left" vertical="center"/>
    </xf>
    <xf numFmtId="0" fontId="26" fillId="4" borderId="6" xfId="0" applyFont="1" applyFill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35" fillId="4" borderId="7" xfId="1" applyFont="1" applyFill="1" applyBorder="1" applyAlignment="1">
      <alignment vertical="center" wrapText="1"/>
    </xf>
    <xf numFmtId="0" fontId="26" fillId="4" borderId="8" xfId="0" applyFont="1" applyFill="1" applyBorder="1" applyAlignment="1">
      <alignment horizontal="left" vertical="center" wrapText="1"/>
    </xf>
    <xf numFmtId="0" fontId="36" fillId="8" borderId="6" xfId="0" quotePrefix="1" applyFont="1" applyFill="1" applyBorder="1" applyAlignment="1">
      <alignment vertical="center" wrapText="1"/>
    </xf>
    <xf numFmtId="0" fontId="36" fillId="8" borderId="14" xfId="0" applyFont="1" applyFill="1" applyBorder="1" applyAlignment="1">
      <alignment vertical="center" wrapText="1"/>
    </xf>
    <xf numFmtId="0" fontId="36" fillId="8" borderId="8" xfId="0" applyFont="1" applyFill="1" applyBorder="1" applyAlignment="1">
      <alignment vertical="center" wrapText="1"/>
    </xf>
    <xf numFmtId="0" fontId="26" fillId="8" borderId="6" xfId="0" applyFont="1" applyFill="1" applyBorder="1" applyAlignment="1">
      <alignment horizontal="left" vertical="center" wrapText="1"/>
    </xf>
    <xf numFmtId="2" fontId="23" fillId="8" borderId="5" xfId="3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vertical="center"/>
    </xf>
    <xf numFmtId="2" fontId="22" fillId="0" borderId="13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Continuous" vertical="center"/>
    </xf>
    <xf numFmtId="2" fontId="0" fillId="0" borderId="0" xfId="0" applyNumberFormat="1" applyAlignment="1">
      <alignment horizontal="centerContinuous"/>
    </xf>
    <xf numFmtId="2" fontId="0" fillId="0" borderId="0" xfId="0" applyNumberFormat="1"/>
    <xf numFmtId="0" fontId="39" fillId="3" borderId="16" xfId="2" applyFont="1" applyBorder="1" applyAlignment="1">
      <alignment horizontal="center" vertical="center"/>
    </xf>
    <xf numFmtId="2" fontId="39" fillId="3" borderId="10" xfId="2" applyNumberFormat="1" applyFont="1" applyBorder="1" applyAlignment="1">
      <alignment horizontal="center" vertical="center"/>
    </xf>
    <xf numFmtId="0" fontId="39" fillId="0" borderId="19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6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Continuous"/>
    </xf>
    <xf numFmtId="2" fontId="37" fillId="0" borderId="0" xfId="0" applyNumberFormat="1" applyFont="1" applyAlignment="1">
      <alignment horizontal="centerContinuous"/>
    </xf>
    <xf numFmtId="0" fontId="37" fillId="0" borderId="19" xfId="0" applyFont="1" applyBorder="1" applyAlignment="1">
      <alignment horizontal="centerContinuous"/>
    </xf>
    <xf numFmtId="0" fontId="43" fillId="0" borderId="0" xfId="0" applyFont="1" applyAlignment="1">
      <alignment vertical="center"/>
    </xf>
    <xf numFmtId="0" fontId="43" fillId="0" borderId="0" xfId="0" applyFont="1"/>
    <xf numFmtId="0" fontId="26" fillId="0" borderId="0" xfId="0" applyFont="1"/>
    <xf numFmtId="0" fontId="42" fillId="0" borderId="0" xfId="0" applyFont="1" applyAlignment="1">
      <alignment horizontal="centerContinuous"/>
    </xf>
    <xf numFmtId="0" fontId="43" fillId="0" borderId="19" xfId="0" applyFont="1" applyBorder="1" applyAlignment="1">
      <alignment horizontal="centerContinuous" vertical="center"/>
    </xf>
    <xf numFmtId="0" fontId="4" fillId="4" borderId="23" xfId="0" applyFont="1" applyFill="1" applyBorder="1" applyAlignment="1">
      <alignment horizontal="left" vertical="center" wrapText="1"/>
    </xf>
    <xf numFmtId="0" fontId="34" fillId="7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vertical="center"/>
    </xf>
    <xf numFmtId="0" fontId="30" fillId="4" borderId="4" xfId="0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vertical="center" wrapText="1"/>
    </xf>
    <xf numFmtId="2" fontId="22" fillId="6" borderId="8" xfId="3" applyNumberFormat="1" applyFont="1" applyFill="1" applyBorder="1" applyAlignment="1">
      <alignment horizontal="center" vertical="center"/>
    </xf>
    <xf numFmtId="2" fontId="22" fillId="4" borderId="29" xfId="0" applyNumberFormat="1" applyFont="1" applyFill="1" applyBorder="1" applyAlignment="1">
      <alignment horizontal="center" vertical="center"/>
    </xf>
    <xf numFmtId="0" fontId="39" fillId="3" borderId="30" xfId="2" applyFont="1" applyBorder="1" applyAlignment="1">
      <alignment horizontal="center" vertical="center"/>
    </xf>
    <xf numFmtId="0" fontId="39" fillId="3" borderId="10" xfId="2" applyFont="1" applyBorder="1" applyAlignment="1">
      <alignment horizontal="center" vertical="center"/>
    </xf>
    <xf numFmtId="0" fontId="35" fillId="4" borderId="11" xfId="0" applyFont="1" applyFill="1" applyBorder="1" applyAlignment="1">
      <alignment horizontal="left" vertical="center" wrapText="1"/>
    </xf>
    <xf numFmtId="0" fontId="36" fillId="4" borderId="27" xfId="0" applyFont="1" applyFill="1" applyBorder="1" applyAlignment="1">
      <alignment horizontal="left" vertical="center" wrapText="1"/>
    </xf>
    <xf numFmtId="0" fontId="36" fillId="4" borderId="8" xfId="0" quotePrefix="1" applyFont="1" applyFill="1" applyBorder="1" applyAlignment="1">
      <alignment vertical="center"/>
    </xf>
    <xf numFmtId="0" fontId="8" fillId="4" borderId="5" xfId="0" applyFont="1" applyFill="1" applyBorder="1" applyAlignment="1">
      <alignment vertical="top" wrapText="1"/>
    </xf>
    <xf numFmtId="0" fontId="35" fillId="0" borderId="8" xfId="0" applyFont="1" applyBorder="1" applyAlignment="1">
      <alignment vertical="center"/>
    </xf>
    <xf numFmtId="2" fontId="22" fillId="4" borderId="8" xfId="3" applyNumberFormat="1" applyFont="1" applyFill="1" applyBorder="1" applyAlignment="1">
      <alignment horizontal="center" vertical="center"/>
    </xf>
    <xf numFmtId="2" fontId="22" fillId="7" borderId="6" xfId="3" applyNumberFormat="1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horizontal="left" vertical="center" wrapText="1"/>
    </xf>
    <xf numFmtId="2" fontId="22" fillId="4" borderId="7" xfId="3" applyNumberFormat="1" applyFont="1" applyFill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35" fillId="0" borderId="15" xfId="0" applyFont="1" applyBorder="1" applyAlignment="1">
      <alignment vertical="center"/>
    </xf>
    <xf numFmtId="2" fontId="7" fillId="0" borderId="13" xfId="0" applyNumberFormat="1" applyFont="1" applyBorder="1" applyAlignment="1">
      <alignment horizontal="center" vertical="center"/>
    </xf>
    <xf numFmtId="2" fontId="39" fillId="3" borderId="30" xfId="2" applyNumberFormat="1" applyFont="1" applyBorder="1" applyAlignment="1">
      <alignment horizontal="center" vertical="center"/>
    </xf>
    <xf numFmtId="2" fontId="7" fillId="4" borderId="15" xfId="0" applyNumberFormat="1" applyFont="1" applyFill="1" applyBorder="1" applyAlignment="1">
      <alignment horizontal="center" vertical="center"/>
    </xf>
    <xf numFmtId="2" fontId="7" fillId="4" borderId="14" xfId="0" applyNumberFormat="1" applyFont="1" applyFill="1" applyBorder="1" applyAlignment="1">
      <alignment horizontal="center" vertical="center"/>
    </xf>
    <xf numFmtId="2" fontId="10" fillId="7" borderId="8" xfId="0" applyNumberFormat="1" applyFont="1" applyFill="1" applyBorder="1" applyAlignment="1">
      <alignment horizontal="center" vertical="center"/>
    </xf>
    <xf numFmtId="2" fontId="7" fillId="4" borderId="9" xfId="0" applyNumberFormat="1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vertical="center"/>
    </xf>
    <xf numFmtId="0" fontId="11" fillId="0" borderId="25" xfId="0" applyFont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 wrapText="1"/>
    </xf>
    <xf numFmtId="2" fontId="39" fillId="3" borderId="17" xfId="2" applyNumberFormat="1" applyFont="1" applyBorder="1" applyAlignment="1">
      <alignment horizontal="center" vertical="center"/>
    </xf>
    <xf numFmtId="2" fontId="22" fillId="8" borderId="14" xfId="3" applyNumberFormat="1" applyFont="1" applyFill="1" applyBorder="1" applyAlignment="1">
      <alignment horizontal="center" vertical="center"/>
    </xf>
    <xf numFmtId="2" fontId="23" fillId="8" borderId="4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vertical="center" wrapText="1"/>
    </xf>
    <xf numFmtId="0" fontId="28" fillId="4" borderId="4" xfId="0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left" vertical="center" wrapText="1"/>
    </xf>
    <xf numFmtId="0" fontId="36" fillId="8" borderId="8" xfId="0" applyFont="1" applyFill="1" applyBorder="1" applyAlignment="1">
      <alignment horizontal="left" vertical="center" wrapText="1"/>
    </xf>
    <xf numFmtId="2" fontId="35" fillId="7" borderId="6" xfId="3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2" fontId="26" fillId="0" borderId="19" xfId="0" applyNumberFormat="1" applyFont="1" applyBorder="1" applyAlignment="1">
      <alignment horizontal="centerContinuous"/>
    </xf>
    <xf numFmtId="0" fontId="12" fillId="0" borderId="20" xfId="0" applyFont="1" applyBorder="1" applyAlignment="1">
      <alignment horizontal="centerContinuous" vertical="top"/>
    </xf>
    <xf numFmtId="0" fontId="37" fillId="0" borderId="20" xfId="0" applyFont="1" applyBorder="1" applyAlignment="1">
      <alignment horizontal="centerContinuous" vertical="top"/>
    </xf>
    <xf numFmtId="0" fontId="26" fillId="0" borderId="20" xfId="0" applyFont="1" applyBorder="1" applyAlignment="1">
      <alignment horizontal="centerContinuous" vertical="top"/>
    </xf>
    <xf numFmtId="2" fontId="37" fillId="0" borderId="20" xfId="0" applyNumberFormat="1" applyFont="1" applyBorder="1" applyAlignment="1">
      <alignment horizontal="centerContinuous" vertical="top"/>
    </xf>
    <xf numFmtId="0" fontId="37" fillId="0" borderId="21" xfId="0" applyFont="1" applyBorder="1" applyAlignment="1">
      <alignment vertical="top"/>
    </xf>
    <xf numFmtId="0" fontId="37" fillId="0" borderId="20" xfId="0" applyFont="1" applyBorder="1" applyAlignment="1">
      <alignment vertical="top"/>
    </xf>
    <xf numFmtId="0" fontId="0" fillId="0" borderId="0" xfId="0" applyAlignment="1">
      <alignment vertical="top"/>
    </xf>
    <xf numFmtId="0" fontId="40" fillId="6" borderId="0" xfId="0" applyFont="1" applyFill="1" applyAlignment="1">
      <alignment horizontal="centerContinuous"/>
    </xf>
    <xf numFmtId="2" fontId="41" fillId="0" borderId="19" xfId="3" applyNumberFormat="1" applyFont="1" applyFill="1" applyBorder="1" applyAlignment="1">
      <alignment horizontal="centerContinuous"/>
    </xf>
    <xf numFmtId="0" fontId="37" fillId="0" borderId="0" xfId="0" applyFont="1" applyAlignment="1">
      <alignment horizontal="centerContinuous" vertical="top"/>
    </xf>
    <xf numFmtId="0" fontId="26" fillId="0" borderId="0" xfId="0" applyFont="1" applyAlignment="1">
      <alignment horizontal="centerContinuous" vertical="top"/>
    </xf>
    <xf numFmtId="2" fontId="37" fillId="0" borderId="0" xfId="0" applyNumberFormat="1" applyFont="1" applyAlignment="1">
      <alignment horizontal="centerContinuous" vertical="top"/>
    </xf>
    <xf numFmtId="0" fontId="37" fillId="0" borderId="19" xfId="0" applyFont="1" applyBorder="1" applyAlignment="1">
      <alignment horizontal="centerContinuous" vertical="top"/>
    </xf>
    <xf numFmtId="0" fontId="37" fillId="0" borderId="0" xfId="0" applyFont="1" applyAlignment="1">
      <alignment vertical="top"/>
    </xf>
    <xf numFmtId="0" fontId="42" fillId="0" borderId="0" xfId="0" applyFont="1" applyAlignment="1">
      <alignment horizontal="centerContinuous" vertical="top"/>
    </xf>
    <xf numFmtId="0" fontId="37" fillId="0" borderId="21" xfId="0" applyFont="1" applyBorder="1" applyAlignment="1">
      <alignment horizontal="centerContinuous" vertical="top"/>
    </xf>
    <xf numFmtId="0" fontId="42" fillId="0" borderId="20" xfId="0" applyFont="1" applyBorder="1" applyAlignment="1">
      <alignment horizontal="centerContinuous" vertical="top"/>
    </xf>
    <xf numFmtId="2" fontId="26" fillId="6" borderId="0" xfId="0" applyNumberFormat="1" applyFont="1" applyFill="1" applyAlignment="1">
      <alignment horizontal="centerContinuous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" fillId="5" borderId="30" xfId="0" applyFont="1" applyFill="1" applyBorder="1" applyAlignment="1">
      <alignment horizontal="centerContinuous" vertical="center"/>
    </xf>
    <xf numFmtId="0" fontId="2" fillId="5" borderId="16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8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9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8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35" fillId="8" borderId="6" xfId="1" applyNumberFormat="1" applyFont="1" applyFill="1" applyBorder="1" applyAlignment="1">
      <alignment horizontal="center" vertical="center"/>
    </xf>
    <xf numFmtId="0" fontId="35" fillId="4" borderId="9" xfId="0" applyFont="1" applyFill="1" applyBorder="1" applyAlignment="1">
      <alignment vertical="center"/>
    </xf>
    <xf numFmtId="0" fontId="26" fillId="4" borderId="8" xfId="0" applyFont="1" applyFill="1" applyBorder="1" applyAlignment="1">
      <alignment vertical="center"/>
    </xf>
    <xf numFmtId="2" fontId="35" fillId="7" borderId="6" xfId="1" applyNumberFormat="1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vertical="center"/>
    </xf>
    <xf numFmtId="0" fontId="35" fillId="0" borderId="13" xfId="0" applyFont="1" applyBorder="1" applyAlignment="1">
      <alignment vertical="center" wrapText="1"/>
    </xf>
    <xf numFmtId="2" fontId="22" fillId="0" borderId="8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vertical="center"/>
    </xf>
    <xf numFmtId="0" fontId="36" fillId="4" borderId="8" xfId="0" applyFont="1" applyFill="1" applyBorder="1" applyAlignment="1">
      <alignment horizontal="left" vertical="center" wrapText="1"/>
    </xf>
    <xf numFmtId="0" fontId="35" fillId="4" borderId="6" xfId="0" applyFont="1" applyFill="1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2" fillId="4" borderId="6" xfId="0" applyFont="1" applyFill="1" applyBorder="1" applyAlignment="1">
      <alignment horizontal="center" vertical="center"/>
    </xf>
    <xf numFmtId="0" fontId="34" fillId="4" borderId="6" xfId="0" applyFont="1" applyFill="1" applyBorder="1" applyAlignment="1">
      <alignment horizontal="center" vertical="center" wrapText="1"/>
    </xf>
    <xf numFmtId="0" fontId="41" fillId="6" borderId="0" xfId="3" applyFont="1" applyFill="1" applyBorder="1" applyAlignment="1">
      <alignment horizontal="centerContinuous" wrapText="1"/>
    </xf>
    <xf numFmtId="2" fontId="41" fillId="6" borderId="0" xfId="3" applyNumberFormat="1" applyFont="1" applyFill="1" applyBorder="1" applyAlignment="1">
      <alignment horizontal="centerContinuous"/>
    </xf>
    <xf numFmtId="0" fontId="40" fillId="0" borderId="0" xfId="0" applyFont="1" applyAlignment="1">
      <alignment horizontal="centerContinuous"/>
    </xf>
    <xf numFmtId="2" fontId="26" fillId="0" borderId="0" xfId="0" applyNumberFormat="1" applyFont="1" applyAlignment="1">
      <alignment horizontal="centerContinuous"/>
    </xf>
    <xf numFmtId="0" fontId="48" fillId="6" borderId="0" xfId="0" applyFont="1" applyFill="1" applyAlignment="1">
      <alignment horizontal="centerContinuous"/>
    </xf>
    <xf numFmtId="0" fontId="34" fillId="6" borderId="0" xfId="1" applyFont="1" applyFill="1" applyBorder="1" applyAlignment="1">
      <alignment horizontal="centerContinuous" wrapText="1"/>
    </xf>
    <xf numFmtId="2" fontId="36" fillId="6" borderId="0" xfId="1" applyNumberFormat="1" applyFont="1" applyFill="1" applyBorder="1" applyAlignment="1">
      <alignment horizontal="centerContinuous"/>
    </xf>
    <xf numFmtId="2" fontId="35" fillId="0" borderId="6" xfId="0" applyNumberFormat="1" applyFont="1" applyFill="1" applyBorder="1" applyAlignment="1">
      <alignment horizontal="center" vertical="center"/>
    </xf>
    <xf numFmtId="0" fontId="32" fillId="7" borderId="12" xfId="0" applyFont="1" applyFill="1" applyBorder="1" applyAlignment="1">
      <alignment horizontal="center" vertical="center"/>
    </xf>
    <xf numFmtId="0" fontId="34" fillId="7" borderId="33" xfId="0" applyFont="1" applyFill="1" applyBorder="1" applyAlignment="1">
      <alignment horizontal="center" vertical="center"/>
    </xf>
    <xf numFmtId="2" fontId="23" fillId="7" borderId="7" xfId="3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vertical="center"/>
    </xf>
    <xf numFmtId="0" fontId="26" fillId="0" borderId="32" xfId="0" applyFont="1" applyBorder="1" applyAlignment="1">
      <alignment vertical="center"/>
    </xf>
    <xf numFmtId="0" fontId="28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vertical="center"/>
    </xf>
    <xf numFmtId="0" fontId="28" fillId="0" borderId="6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vertical="center"/>
    </xf>
    <xf numFmtId="0" fontId="35" fillId="4" borderId="32" xfId="0" applyFont="1" applyFill="1" applyBorder="1" applyAlignment="1">
      <alignment vertical="center"/>
    </xf>
    <xf numFmtId="2" fontId="35" fillId="7" borderId="7" xfId="0" applyNumberFormat="1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AC4E9DC-E9F4-46DD-9D10-CE9D1866FFBF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9AB7AD3-0C63-479A-B91A-9C1DCB23F0CD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9A5DB82-C8F0-4259-A706-1FF6D338C40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B69821C-279F-46CB-8F4B-5E41DCC349C5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F8446DD-2BC2-41F7-AC69-14E4447A0C6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3A0B6F5-8F54-4714-B435-688D14CA5EB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319DF22-3358-4E1B-B1C8-432CABBA01F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41BF60C-4ECC-40B0-A204-EC311DED4301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D36C055-317E-46AD-AC2B-A848C0C98866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E850DA8C-FC44-4C07-88F9-FF428F45940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5943-A9D4-47D3-A133-5F8B23672E94}">
  <dimension ref="A1:J154"/>
  <sheetViews>
    <sheetView showGridLines="0" tabSelected="1" showWhiteSpace="0" view="pageLayout" zoomScaleNormal="100" workbookViewId="0"/>
  </sheetViews>
  <sheetFormatPr defaultColWidth="8.77734375" defaultRowHeight="14.4" x14ac:dyDescent="0.3"/>
  <cols>
    <col min="1" max="1" width="7" customWidth="1"/>
    <col min="2" max="2" width="4.33203125" customWidth="1"/>
    <col min="3" max="3" width="32" customWidth="1"/>
    <col min="4" max="4" width="5.44140625" style="253" customWidth="1"/>
    <col min="5" max="6" width="1.77734375" customWidth="1"/>
    <col min="7" max="7" width="6.88671875" customWidth="1"/>
    <col min="8" max="8" width="4.33203125" customWidth="1"/>
    <col min="9" max="9" width="32" customWidth="1"/>
    <col min="10" max="10" width="5.44140625" style="253" customWidth="1"/>
  </cols>
  <sheetData>
    <row r="1" spans="1:10" ht="18.45" customHeight="1" thickBot="1" x14ac:dyDescent="0.45">
      <c r="A1" s="313" t="s">
        <v>102</v>
      </c>
      <c r="B1" s="4"/>
      <c r="C1" s="4"/>
      <c r="D1" s="252"/>
      <c r="E1" s="5"/>
      <c r="G1" s="314" t="s">
        <v>74</v>
      </c>
      <c r="H1" s="4"/>
      <c r="I1" s="5"/>
      <c r="J1" s="252"/>
    </row>
    <row r="2" spans="1:10" s="258" customFormat="1" ht="18.75" customHeight="1" thickBot="1" x14ac:dyDescent="0.4">
      <c r="A2" s="276" t="s">
        <v>0</v>
      </c>
      <c r="B2" s="276" t="s">
        <v>104</v>
      </c>
      <c r="C2" s="276" t="s">
        <v>8</v>
      </c>
      <c r="D2" s="255" t="s">
        <v>1</v>
      </c>
      <c r="E2" s="256"/>
      <c r="F2" s="257"/>
      <c r="G2" s="276" t="s">
        <v>0</v>
      </c>
      <c r="H2" s="276" t="s">
        <v>104</v>
      </c>
      <c r="I2" s="276" t="s">
        <v>8</v>
      </c>
      <c r="J2" s="255" t="s">
        <v>1</v>
      </c>
    </row>
    <row r="3" spans="1:10" ht="32.549999999999997" customHeight="1" x14ac:dyDescent="0.3">
      <c r="A3" s="56">
        <v>0</v>
      </c>
      <c r="B3" s="108" t="s">
        <v>6</v>
      </c>
      <c r="C3" s="232" t="s">
        <v>230</v>
      </c>
      <c r="D3" s="60">
        <v>0.02</v>
      </c>
      <c r="E3" s="17"/>
      <c r="F3" s="1"/>
      <c r="G3" s="66">
        <f>+A11+D11</f>
        <v>12.1</v>
      </c>
      <c r="H3" s="115" t="s">
        <v>4</v>
      </c>
      <c r="I3" s="238" t="s">
        <v>167</v>
      </c>
      <c r="J3" s="69">
        <v>0.35</v>
      </c>
    </row>
    <row r="4" spans="1:10" ht="32.549999999999997" customHeight="1" x14ac:dyDescent="0.3">
      <c r="A4" s="57">
        <f t="shared" ref="A4:A11" si="0">+A3+D3</f>
        <v>0.02</v>
      </c>
      <c r="B4" s="109" t="s">
        <v>6</v>
      </c>
      <c r="C4" s="212" t="s">
        <v>165</v>
      </c>
      <c r="D4" s="61">
        <v>1.28</v>
      </c>
      <c r="E4" s="18"/>
      <c r="F4" s="9"/>
      <c r="G4" s="67">
        <f t="shared" ref="G4:G11" si="1">+G3+J3</f>
        <v>12.45</v>
      </c>
      <c r="H4" s="116" t="s">
        <v>3</v>
      </c>
      <c r="I4" s="227" t="s">
        <v>225</v>
      </c>
      <c r="J4" s="70">
        <v>1.0000000000001563E-2</v>
      </c>
    </row>
    <row r="5" spans="1:10" ht="32.549999999999997" customHeight="1" x14ac:dyDescent="0.3">
      <c r="A5" s="58">
        <f t="shared" si="0"/>
        <v>1.3</v>
      </c>
      <c r="B5" s="110" t="s">
        <v>6</v>
      </c>
      <c r="C5" s="233" t="s">
        <v>215</v>
      </c>
      <c r="D5" s="62">
        <v>2.0999999999999996</v>
      </c>
      <c r="E5" s="17"/>
      <c r="F5" s="1"/>
      <c r="G5" s="68">
        <f t="shared" si="1"/>
        <v>12.46</v>
      </c>
      <c r="H5" s="117" t="s">
        <v>7</v>
      </c>
      <c r="I5" s="239" t="s">
        <v>168</v>
      </c>
      <c r="J5" s="63">
        <v>7.9999999999998295E-2</v>
      </c>
    </row>
    <row r="6" spans="1:10" ht="32.549999999999997" customHeight="1" x14ac:dyDescent="0.3">
      <c r="A6" s="57">
        <f t="shared" si="0"/>
        <v>3.3999999999999995</v>
      </c>
      <c r="B6" s="111" t="s">
        <v>5</v>
      </c>
      <c r="C6" s="234" t="s">
        <v>253</v>
      </c>
      <c r="D6" s="61">
        <v>0.30000000000000027</v>
      </c>
      <c r="E6" s="18"/>
      <c r="F6" s="1"/>
      <c r="G6" s="67">
        <f t="shared" si="1"/>
        <v>12.54</v>
      </c>
      <c r="H6" s="113" t="s">
        <v>4</v>
      </c>
      <c r="I6" s="229" t="s">
        <v>169</v>
      </c>
      <c r="J6" s="61">
        <v>7.0000000000000284E-2</v>
      </c>
    </row>
    <row r="7" spans="1:10" ht="32.549999999999997" customHeight="1" x14ac:dyDescent="0.3">
      <c r="A7" s="58">
        <f t="shared" si="0"/>
        <v>3.6999999999999997</v>
      </c>
      <c r="B7" s="112" t="s">
        <v>4</v>
      </c>
      <c r="C7" s="233" t="s">
        <v>166</v>
      </c>
      <c r="D7" s="62">
        <v>4.9999999999999822E-2</v>
      </c>
      <c r="E7" s="17"/>
      <c r="F7" s="1"/>
      <c r="G7" s="68">
        <f t="shared" si="1"/>
        <v>12.61</v>
      </c>
      <c r="H7" s="117" t="s">
        <v>5</v>
      </c>
      <c r="I7" s="240" t="s">
        <v>269</v>
      </c>
      <c r="J7" s="63">
        <v>0.10000000000000142</v>
      </c>
    </row>
    <row r="8" spans="1:10" ht="32.549999999999997" customHeight="1" x14ac:dyDescent="0.3">
      <c r="A8" s="57">
        <f t="shared" si="0"/>
        <v>3.7499999999999996</v>
      </c>
      <c r="B8" s="113" t="s">
        <v>3</v>
      </c>
      <c r="C8" s="235" t="s">
        <v>267</v>
      </c>
      <c r="D8" s="61">
        <v>7.74</v>
      </c>
      <c r="E8" s="18"/>
      <c r="F8" s="1"/>
      <c r="G8" s="67">
        <f t="shared" si="1"/>
        <v>12.71</v>
      </c>
      <c r="H8" s="113" t="s">
        <v>7</v>
      </c>
      <c r="I8" s="307" t="s">
        <v>151</v>
      </c>
      <c r="J8" s="71">
        <v>3.9999999999999147E-2</v>
      </c>
    </row>
    <row r="9" spans="1:10" ht="32.549999999999997" customHeight="1" x14ac:dyDescent="0.3">
      <c r="A9" s="58">
        <f t="shared" si="0"/>
        <v>11.49</v>
      </c>
      <c r="B9" s="112" t="s">
        <v>5</v>
      </c>
      <c r="C9" s="228" t="s">
        <v>224</v>
      </c>
      <c r="D9" s="63">
        <v>9.9999999999997868E-3</v>
      </c>
      <c r="E9" s="17"/>
      <c r="F9" s="1"/>
      <c r="G9" s="68">
        <f t="shared" si="1"/>
        <v>12.75</v>
      </c>
      <c r="H9" s="117" t="s">
        <v>5</v>
      </c>
      <c r="I9" s="209" t="s">
        <v>124</v>
      </c>
      <c r="J9" s="63">
        <v>0.13000000000000078</v>
      </c>
    </row>
    <row r="10" spans="1:10" ht="32.549999999999997" customHeight="1" x14ac:dyDescent="0.3">
      <c r="A10" s="57">
        <f t="shared" si="0"/>
        <v>11.5</v>
      </c>
      <c r="B10" s="111" t="s">
        <v>7</v>
      </c>
      <c r="C10" s="236" t="s">
        <v>150</v>
      </c>
      <c r="D10" s="64">
        <v>0.52999999999999936</v>
      </c>
      <c r="E10" s="18"/>
      <c r="F10" s="1"/>
      <c r="G10" s="67">
        <f t="shared" si="1"/>
        <v>12.88</v>
      </c>
      <c r="H10" s="113" t="s">
        <v>5</v>
      </c>
      <c r="I10" s="241" t="s">
        <v>231</v>
      </c>
      <c r="J10" s="71">
        <v>0.37999999999999901</v>
      </c>
    </row>
    <row r="11" spans="1:10" ht="32.549999999999997" customHeight="1" thickBot="1" x14ac:dyDescent="0.35">
      <c r="A11" s="59">
        <f t="shared" si="0"/>
        <v>12.03</v>
      </c>
      <c r="B11" s="114" t="s">
        <v>6</v>
      </c>
      <c r="C11" s="237" t="s">
        <v>268</v>
      </c>
      <c r="D11" s="65">
        <v>7.0000000000000284E-2</v>
      </c>
      <c r="E11" s="17"/>
      <c r="F11" s="1"/>
      <c r="G11" s="59">
        <f t="shared" si="1"/>
        <v>13.26</v>
      </c>
      <c r="H11" s="118" t="s">
        <v>3</v>
      </c>
      <c r="I11" s="242" t="s">
        <v>170</v>
      </c>
      <c r="J11" s="72">
        <v>5.35</v>
      </c>
    </row>
    <row r="12" spans="1:10" s="260" customFormat="1" ht="18.3" customHeight="1" x14ac:dyDescent="0.3">
      <c r="A12" s="259" t="s">
        <v>95</v>
      </c>
      <c r="B12" s="367"/>
      <c r="C12" s="259"/>
      <c r="D12" s="368"/>
      <c r="E12" s="315"/>
      <c r="G12" s="259" t="s">
        <v>95</v>
      </c>
      <c r="H12" s="369"/>
      <c r="I12" s="370"/>
      <c r="J12" s="371"/>
    </row>
    <row r="13" spans="1:10" s="260" customFormat="1" ht="18.3" customHeight="1" x14ac:dyDescent="0.3">
      <c r="A13" s="259" t="s">
        <v>266</v>
      </c>
      <c r="B13" s="261"/>
      <c r="C13" s="259"/>
      <c r="D13" s="262"/>
      <c r="E13" s="263"/>
      <c r="G13" s="259" t="s">
        <v>266</v>
      </c>
      <c r="H13" s="261"/>
      <c r="I13" s="259"/>
      <c r="J13" s="262"/>
    </row>
    <row r="14" spans="1:10" s="322" customFormat="1" ht="25.95" customHeight="1" thickBot="1" x14ac:dyDescent="0.35">
      <c r="A14" s="316" t="s">
        <v>9</v>
      </c>
      <c r="B14" s="317"/>
      <c r="C14" s="318"/>
      <c r="D14" s="319"/>
      <c r="E14" s="320"/>
      <c r="F14" s="321"/>
      <c r="G14" s="317" t="s">
        <v>10</v>
      </c>
      <c r="H14" s="317"/>
      <c r="I14" s="317"/>
      <c r="J14" s="319"/>
    </row>
    <row r="15" spans="1:10" ht="26.85" customHeight="1" thickBot="1" x14ac:dyDescent="0.35">
      <c r="A15" s="92" t="s">
        <v>74</v>
      </c>
      <c r="B15" s="6"/>
      <c r="C15" s="6"/>
      <c r="D15" s="251"/>
      <c r="E15" s="13"/>
      <c r="F15" s="2"/>
      <c r="G15" s="92" t="s">
        <v>146</v>
      </c>
      <c r="H15" s="6"/>
      <c r="I15" s="3"/>
      <c r="J15" s="251"/>
    </row>
    <row r="16" spans="1:10" ht="18.899999999999999" customHeight="1" thickBot="1" x14ac:dyDescent="0.35">
      <c r="A16" s="276" t="s">
        <v>0</v>
      </c>
      <c r="B16" s="276" t="s">
        <v>104</v>
      </c>
      <c r="C16" s="276" t="s">
        <v>8</v>
      </c>
      <c r="D16" s="255" t="s">
        <v>1</v>
      </c>
      <c r="E16" s="256"/>
      <c r="F16" s="257"/>
      <c r="G16" s="276" t="s">
        <v>0</v>
      </c>
      <c r="H16" s="276" t="s">
        <v>104</v>
      </c>
      <c r="I16" s="276" t="s">
        <v>8</v>
      </c>
      <c r="J16" s="255" t="s">
        <v>1</v>
      </c>
    </row>
    <row r="17" spans="1:10" ht="32.549999999999997" customHeight="1" x14ac:dyDescent="0.3">
      <c r="A17" s="73">
        <f>+G11+J11</f>
        <v>18.61</v>
      </c>
      <c r="B17" s="108" t="s">
        <v>6</v>
      </c>
      <c r="C17" s="243" t="s">
        <v>216</v>
      </c>
      <c r="D17" s="77">
        <v>0.01</v>
      </c>
      <c r="E17" s="18"/>
      <c r="G17" s="56">
        <f>+A18+D18</f>
        <v>18.62</v>
      </c>
      <c r="H17" s="108" t="s">
        <v>6</v>
      </c>
      <c r="I17" s="278" t="s">
        <v>171</v>
      </c>
      <c r="J17" s="77">
        <v>0.27999999999999758</v>
      </c>
    </row>
    <row r="18" spans="1:10" ht="32.549999999999997" customHeight="1" x14ac:dyDescent="0.3">
      <c r="A18" s="79">
        <f>+A17+D17</f>
        <v>18.62</v>
      </c>
      <c r="B18" s="151" t="s">
        <v>52</v>
      </c>
      <c r="C18" s="152" t="s">
        <v>73</v>
      </c>
      <c r="D18" s="80">
        <v>0</v>
      </c>
      <c r="E18" s="18"/>
      <c r="G18" s="75">
        <f t="shared" ref="G18:G25" si="2">+G17+J17</f>
        <v>18.899999999999999</v>
      </c>
      <c r="H18" s="113" t="s">
        <v>7</v>
      </c>
      <c r="I18" s="227" t="s">
        <v>226</v>
      </c>
      <c r="J18" s="70">
        <v>1.0000000000001563E-2</v>
      </c>
    </row>
    <row r="19" spans="1:10" s="2" customFormat="1" ht="32.549999999999997" customHeight="1" x14ac:dyDescent="0.3">
      <c r="A19" s="68" t="s">
        <v>2</v>
      </c>
      <c r="B19" s="123" t="s">
        <v>2</v>
      </c>
      <c r="C19" s="54" t="s">
        <v>2</v>
      </c>
      <c r="D19" s="60" t="s">
        <v>2</v>
      </c>
      <c r="E19" s="18"/>
      <c r="G19" s="73">
        <f t="shared" si="2"/>
        <v>18.91</v>
      </c>
      <c r="H19" s="117" t="s">
        <v>5</v>
      </c>
      <c r="I19" s="228" t="s">
        <v>172</v>
      </c>
      <c r="J19" s="62">
        <v>1.6799999999999997</v>
      </c>
    </row>
    <row r="20" spans="1:10" s="2" customFormat="1" ht="32.549999999999997" customHeight="1" x14ac:dyDescent="0.3">
      <c r="A20" s="74" t="s">
        <v>2</v>
      </c>
      <c r="B20" s="113" t="s">
        <v>2</v>
      </c>
      <c r="C20" s="25" t="s">
        <v>2</v>
      </c>
      <c r="D20" s="71" t="s">
        <v>2</v>
      </c>
      <c r="E20" s="18"/>
      <c r="G20" s="75">
        <f t="shared" si="2"/>
        <v>20.59</v>
      </c>
      <c r="H20" s="113" t="s">
        <v>3</v>
      </c>
      <c r="I20" s="229" t="s">
        <v>173</v>
      </c>
      <c r="J20" s="61">
        <v>1.8300000000000018</v>
      </c>
    </row>
    <row r="21" spans="1:10" ht="32.549999999999997" customHeight="1" x14ac:dyDescent="0.3">
      <c r="A21" s="73" t="s">
        <v>2</v>
      </c>
      <c r="B21" s="108" t="s">
        <v>2</v>
      </c>
      <c r="C21" s="52" t="s">
        <v>2</v>
      </c>
      <c r="D21" s="77" t="s">
        <v>2</v>
      </c>
      <c r="E21" s="18"/>
      <c r="G21" s="107">
        <f t="shared" si="2"/>
        <v>22.42</v>
      </c>
      <c r="H21" s="136" t="s">
        <v>7</v>
      </c>
      <c r="I21" s="230" t="s">
        <v>270</v>
      </c>
      <c r="J21" s="137">
        <v>1.3399999999999999</v>
      </c>
    </row>
    <row r="22" spans="1:10" s="2" customFormat="1" ht="32.549999999999997" customHeight="1" x14ac:dyDescent="0.3">
      <c r="A22" s="74" t="s">
        <v>2</v>
      </c>
      <c r="B22" s="124" t="s">
        <v>2</v>
      </c>
      <c r="C22" s="35" t="s">
        <v>2</v>
      </c>
      <c r="D22" s="71" t="s">
        <v>2</v>
      </c>
      <c r="E22" s="17"/>
      <c r="G22" s="75">
        <f t="shared" si="2"/>
        <v>23.76</v>
      </c>
      <c r="H22" s="111" t="s">
        <v>5</v>
      </c>
      <c r="I22" s="200" t="s">
        <v>223</v>
      </c>
      <c r="J22" s="61">
        <v>0.16000000000000014</v>
      </c>
    </row>
    <row r="23" spans="1:10" ht="32.549999999999997" customHeight="1" x14ac:dyDescent="0.3">
      <c r="A23" s="73" t="s">
        <v>2</v>
      </c>
      <c r="B23" s="108" t="s">
        <v>2</v>
      </c>
      <c r="C23" s="28" t="s">
        <v>2</v>
      </c>
      <c r="D23" s="77" t="s">
        <v>2</v>
      </c>
      <c r="E23" s="18"/>
      <c r="G23" s="73">
        <f t="shared" si="2"/>
        <v>23.92</v>
      </c>
      <c r="H23" s="117" t="s">
        <v>5</v>
      </c>
      <c r="I23" s="208" t="s">
        <v>122</v>
      </c>
      <c r="J23" s="62">
        <v>1.5999999999999979</v>
      </c>
    </row>
    <row r="24" spans="1:10" ht="32.549999999999997" customHeight="1" x14ac:dyDescent="0.3">
      <c r="A24" s="75" t="s">
        <v>2</v>
      </c>
      <c r="B24" s="113" t="s">
        <v>2</v>
      </c>
      <c r="C24" s="51" t="s">
        <v>2</v>
      </c>
      <c r="D24" s="70" t="s">
        <v>2</v>
      </c>
      <c r="E24" s="19"/>
      <c r="G24" s="107">
        <f t="shared" si="2"/>
        <v>25.52</v>
      </c>
      <c r="H24" s="136" t="s">
        <v>7</v>
      </c>
      <c r="I24" s="244" t="s">
        <v>174</v>
      </c>
      <c r="J24" s="138">
        <v>0.08</v>
      </c>
    </row>
    <row r="25" spans="1:10" ht="32.549999999999997" customHeight="1" thickBot="1" x14ac:dyDescent="0.35">
      <c r="A25" s="76" t="s">
        <v>2</v>
      </c>
      <c r="B25" s="118" t="s">
        <v>2</v>
      </c>
      <c r="C25" s="55" t="s">
        <v>2</v>
      </c>
      <c r="D25" s="78" t="s">
        <v>2</v>
      </c>
      <c r="E25" s="19"/>
      <c r="G25" s="76">
        <f t="shared" si="2"/>
        <v>25.599999999999998</v>
      </c>
      <c r="H25" s="125" t="s">
        <v>5</v>
      </c>
      <c r="I25" s="231" t="s">
        <v>123</v>
      </c>
      <c r="J25" s="82">
        <v>1.58</v>
      </c>
    </row>
    <row r="26" spans="1:10" s="260" customFormat="1" ht="18.3" customHeight="1" x14ac:dyDescent="0.3">
      <c r="A26" s="259" t="s">
        <v>95</v>
      </c>
      <c r="B26" s="323"/>
      <c r="C26" s="365"/>
      <c r="D26" s="366"/>
      <c r="E26" s="324"/>
      <c r="G26" s="259" t="s">
        <v>144</v>
      </c>
      <c r="H26" s="323"/>
      <c r="I26" s="365"/>
      <c r="J26" s="366"/>
    </row>
    <row r="27" spans="1:10" s="260" customFormat="1" ht="18.3" customHeight="1" x14ac:dyDescent="0.3">
      <c r="A27" s="259" t="s">
        <v>266</v>
      </c>
      <c r="B27" s="261"/>
      <c r="C27" s="259"/>
      <c r="D27" s="262"/>
      <c r="E27" s="263"/>
      <c r="G27" s="259" t="s">
        <v>266</v>
      </c>
      <c r="H27" s="261"/>
      <c r="I27" s="259"/>
      <c r="J27" s="262"/>
    </row>
    <row r="28" spans="1:10" s="322" customFormat="1" ht="26.25" customHeight="1" x14ac:dyDescent="0.3">
      <c r="A28" s="325" t="s">
        <v>11</v>
      </c>
      <c r="B28" s="325"/>
      <c r="C28" s="326"/>
      <c r="D28" s="327"/>
      <c r="E28" s="328"/>
      <c r="F28" s="329"/>
      <c r="G28" s="330" t="s">
        <v>12</v>
      </c>
      <c r="H28" s="325"/>
      <c r="I28" s="326"/>
      <c r="J28" s="327"/>
    </row>
    <row r="29" spans="1:10" ht="18.45" customHeight="1" thickBot="1" x14ac:dyDescent="0.35">
      <c r="A29" s="93" t="s">
        <v>147</v>
      </c>
      <c r="B29" s="6"/>
      <c r="C29" s="3"/>
      <c r="D29" s="251"/>
      <c r="E29" s="13"/>
      <c r="G29" s="93" t="s">
        <v>147</v>
      </c>
      <c r="H29" s="4"/>
      <c r="I29" s="5"/>
      <c r="J29" s="252"/>
    </row>
    <row r="30" spans="1:10" s="265" customFormat="1" ht="18.899999999999999" customHeight="1" thickBot="1" x14ac:dyDescent="0.4">
      <c r="A30" s="276" t="s">
        <v>0</v>
      </c>
      <c r="B30" s="276" t="s">
        <v>104</v>
      </c>
      <c r="C30" s="276" t="s">
        <v>8</v>
      </c>
      <c r="D30" s="255" t="s">
        <v>1</v>
      </c>
      <c r="E30" s="256"/>
      <c r="F30" s="264"/>
      <c r="G30" s="276" t="s">
        <v>0</v>
      </c>
      <c r="H30" s="276" t="s">
        <v>104</v>
      </c>
      <c r="I30" s="276" t="s">
        <v>8</v>
      </c>
      <c r="J30" s="255" t="s">
        <v>1</v>
      </c>
    </row>
    <row r="31" spans="1:10" s="2" customFormat="1" ht="32.549999999999997" customHeight="1" x14ac:dyDescent="0.3">
      <c r="A31" s="73">
        <f>+G25+J25</f>
        <v>27.18</v>
      </c>
      <c r="B31" s="112" t="s">
        <v>5</v>
      </c>
      <c r="C31" s="209" t="s">
        <v>121</v>
      </c>
      <c r="D31" s="77">
        <v>1.129999999999999</v>
      </c>
      <c r="E31" s="14"/>
      <c r="G31" s="58">
        <f>+A39+D39</f>
        <v>35.24</v>
      </c>
      <c r="H31" s="285" t="s">
        <v>5</v>
      </c>
      <c r="I31" s="286" t="s">
        <v>145</v>
      </c>
      <c r="J31" s="103">
        <v>2.5</v>
      </c>
    </row>
    <row r="32" spans="1:10" s="2" customFormat="1" ht="32.549999999999997" customHeight="1" x14ac:dyDescent="0.3">
      <c r="A32" s="57">
        <f t="shared" ref="A32:A39" si="3">+A31+D31</f>
        <v>28.31</v>
      </c>
      <c r="B32" s="111" t="s">
        <v>4</v>
      </c>
      <c r="C32" s="225" t="s">
        <v>175</v>
      </c>
      <c r="D32" s="71">
        <v>0.42999999999999972</v>
      </c>
      <c r="E32" s="14"/>
      <c r="G32" s="57">
        <f>+G31+J31</f>
        <v>37.74</v>
      </c>
      <c r="H32" s="122" t="s">
        <v>6</v>
      </c>
      <c r="I32" s="227" t="s">
        <v>177</v>
      </c>
      <c r="J32" s="84">
        <v>0.28000000000000003</v>
      </c>
    </row>
    <row r="33" spans="1:10" ht="32.549999999999997" customHeight="1" x14ac:dyDescent="0.3">
      <c r="A33" s="139">
        <f t="shared" si="3"/>
        <v>28.74</v>
      </c>
      <c r="B33" s="164" t="s">
        <v>6</v>
      </c>
      <c r="C33" s="223" t="s">
        <v>103</v>
      </c>
      <c r="D33" s="226">
        <v>0.48</v>
      </c>
      <c r="E33" s="14"/>
      <c r="G33" s="58">
        <f>+G32+J32</f>
        <v>38.020000000000003</v>
      </c>
      <c r="H33" s="112" t="s">
        <v>5</v>
      </c>
      <c r="I33" s="243" t="s">
        <v>153</v>
      </c>
      <c r="J33" s="103">
        <v>0.39</v>
      </c>
    </row>
    <row r="34" spans="1:10" s="2" customFormat="1" ht="32.549999999999997" customHeight="1" x14ac:dyDescent="0.3">
      <c r="A34" s="57">
        <f t="shared" si="3"/>
        <v>29.22</v>
      </c>
      <c r="B34" s="116" t="s">
        <v>7</v>
      </c>
      <c r="C34" s="211" t="s">
        <v>135</v>
      </c>
      <c r="D34" s="84">
        <v>0.94</v>
      </c>
      <c r="E34" s="14"/>
      <c r="F34" s="33"/>
      <c r="G34" s="139">
        <f>+G33+J33</f>
        <v>38.410000000000004</v>
      </c>
      <c r="H34" s="147" t="s">
        <v>5</v>
      </c>
      <c r="I34" s="246" t="s">
        <v>178</v>
      </c>
      <c r="J34" s="248">
        <v>0.21000000000000085</v>
      </c>
    </row>
    <row r="35" spans="1:10" ht="32.549999999999997" customHeight="1" x14ac:dyDescent="0.3">
      <c r="A35" s="58">
        <f t="shared" si="3"/>
        <v>30.16</v>
      </c>
      <c r="B35" s="108" t="s">
        <v>6</v>
      </c>
      <c r="C35" s="208" t="s">
        <v>152</v>
      </c>
      <c r="D35" s="103">
        <v>0.94</v>
      </c>
      <c r="E35" s="14"/>
      <c r="G35" s="139">
        <f>+G34+J34</f>
        <v>38.620000000000005</v>
      </c>
      <c r="H35" s="136" t="s">
        <v>7</v>
      </c>
      <c r="I35" s="216" t="s">
        <v>179</v>
      </c>
      <c r="J35" s="248">
        <v>3.2899999999999991</v>
      </c>
    </row>
    <row r="36" spans="1:10" s="2" customFormat="1" ht="32.549999999999997" customHeight="1" x14ac:dyDescent="0.3">
      <c r="A36" s="57">
        <f t="shared" si="3"/>
        <v>31.1</v>
      </c>
      <c r="B36" s="111" t="s">
        <v>5</v>
      </c>
      <c r="C36" s="227" t="s">
        <v>136</v>
      </c>
      <c r="D36" s="84">
        <v>2.5499999999999998</v>
      </c>
      <c r="E36" s="14"/>
      <c r="G36" s="139">
        <f t="shared" ref="G36:G39" si="4">+G35+J35</f>
        <v>41.910000000000004</v>
      </c>
      <c r="H36" s="164" t="s">
        <v>6</v>
      </c>
      <c r="I36" s="311" t="s">
        <v>159</v>
      </c>
      <c r="J36" s="248">
        <v>1</v>
      </c>
    </row>
    <row r="37" spans="1:10" s="2" customFormat="1" ht="32.549999999999997" customHeight="1" x14ac:dyDescent="0.3">
      <c r="A37" s="58">
        <f t="shared" si="3"/>
        <v>33.65</v>
      </c>
      <c r="B37" s="108" t="s">
        <v>6</v>
      </c>
      <c r="C37" s="228" t="s">
        <v>141</v>
      </c>
      <c r="D37" s="62">
        <v>0.17</v>
      </c>
      <c r="E37" s="14" t="s">
        <v>2</v>
      </c>
      <c r="G37" s="58">
        <f t="shared" si="4"/>
        <v>42.910000000000004</v>
      </c>
      <c r="H37" s="112" t="s">
        <v>5</v>
      </c>
      <c r="I37" s="286" t="s">
        <v>154</v>
      </c>
      <c r="J37" s="62">
        <v>0.5</v>
      </c>
    </row>
    <row r="38" spans="1:10" ht="32.549999999999997" customHeight="1" x14ac:dyDescent="0.3">
      <c r="A38" s="57">
        <f t="shared" si="3"/>
        <v>33.82</v>
      </c>
      <c r="B38" s="109" t="s">
        <v>6</v>
      </c>
      <c r="C38" s="271" t="s">
        <v>176</v>
      </c>
      <c r="D38" s="61">
        <v>1.32</v>
      </c>
      <c r="E38" s="15"/>
      <c r="G38" s="67">
        <f t="shared" si="4"/>
        <v>43.410000000000004</v>
      </c>
      <c r="H38" s="111" t="s">
        <v>5</v>
      </c>
      <c r="I38" s="282" t="s">
        <v>157</v>
      </c>
      <c r="J38" s="70">
        <v>0.84</v>
      </c>
    </row>
    <row r="39" spans="1:10" s="2" customFormat="1" ht="32.549999999999997" customHeight="1" thickBot="1" x14ac:dyDescent="0.35">
      <c r="A39" s="98">
        <f t="shared" si="3"/>
        <v>35.14</v>
      </c>
      <c r="B39" s="272" t="s">
        <v>5</v>
      </c>
      <c r="C39" s="273" t="s">
        <v>142</v>
      </c>
      <c r="D39" s="153">
        <v>0.1</v>
      </c>
      <c r="E39" s="16"/>
      <c r="G39" s="59">
        <f t="shared" si="4"/>
        <v>44.250000000000007</v>
      </c>
      <c r="H39" s="308" t="s">
        <v>5</v>
      </c>
      <c r="I39" s="287" t="s">
        <v>155</v>
      </c>
      <c r="J39" s="65">
        <v>0.08</v>
      </c>
    </row>
    <row r="40" spans="1:10" s="260" customFormat="1" ht="18.3" customHeight="1" x14ac:dyDescent="0.3">
      <c r="A40" s="259" t="s">
        <v>144</v>
      </c>
      <c r="B40" s="323"/>
      <c r="C40" s="365"/>
      <c r="D40" s="366"/>
      <c r="E40" s="324"/>
      <c r="G40" s="259" t="s">
        <v>144</v>
      </c>
      <c r="H40" s="261"/>
      <c r="I40" s="261"/>
      <c r="J40" s="262"/>
    </row>
    <row r="41" spans="1:10" s="260" customFormat="1" ht="18.3" customHeight="1" x14ac:dyDescent="0.3">
      <c r="A41" s="259" t="s">
        <v>266</v>
      </c>
      <c r="B41" s="261"/>
      <c r="C41" s="259"/>
      <c r="D41" s="262"/>
      <c r="E41" s="263"/>
      <c r="G41" s="259" t="s">
        <v>266</v>
      </c>
      <c r="H41" s="261"/>
      <c r="I41" s="259"/>
      <c r="J41" s="262"/>
    </row>
    <row r="42" spans="1:10" s="322" customFormat="1" ht="25.95" customHeight="1" thickBot="1" x14ac:dyDescent="0.35">
      <c r="A42" s="316" t="s">
        <v>54</v>
      </c>
      <c r="B42" s="317"/>
      <c r="C42" s="318"/>
      <c r="D42" s="319"/>
      <c r="E42" s="331"/>
      <c r="F42" s="321"/>
      <c r="G42" s="332" t="s">
        <v>53</v>
      </c>
      <c r="H42" s="317"/>
      <c r="I42" s="318"/>
      <c r="J42" s="319"/>
    </row>
    <row r="43" spans="1:10" ht="26.85" customHeight="1" thickBot="1" x14ac:dyDescent="0.35">
      <c r="A43" s="93" t="s">
        <v>147</v>
      </c>
      <c r="B43" s="4"/>
      <c r="C43" s="5"/>
      <c r="D43" s="252"/>
      <c r="E43" s="13"/>
      <c r="F43" s="2"/>
      <c r="G43" s="6" t="s">
        <v>97</v>
      </c>
      <c r="H43" s="6"/>
      <c r="I43" s="6"/>
      <c r="J43" s="251"/>
    </row>
    <row r="44" spans="1:10" s="265" customFormat="1" ht="18.899999999999999" customHeight="1" thickBot="1" x14ac:dyDescent="0.4">
      <c r="A44" s="276" t="s">
        <v>0</v>
      </c>
      <c r="B44" s="276" t="s">
        <v>104</v>
      </c>
      <c r="C44" s="276" t="s">
        <v>8</v>
      </c>
      <c r="D44" s="255" t="s">
        <v>1</v>
      </c>
      <c r="E44" s="256"/>
      <c r="F44" s="257"/>
      <c r="G44" s="276" t="s">
        <v>0</v>
      </c>
      <c r="H44" s="276" t="s">
        <v>104</v>
      </c>
      <c r="I44" s="276" t="s">
        <v>8</v>
      </c>
      <c r="J44" s="255" t="s">
        <v>1</v>
      </c>
    </row>
    <row r="45" spans="1:10" ht="32.549999999999997" customHeight="1" x14ac:dyDescent="0.3">
      <c r="A45" s="275">
        <f>+G39+J39</f>
        <v>44.330000000000005</v>
      </c>
      <c r="B45" s="112" t="s">
        <v>4</v>
      </c>
      <c r="C45" s="353" t="s">
        <v>143</v>
      </c>
      <c r="D45" s="86">
        <v>0.17</v>
      </c>
      <c r="E45" s="18"/>
      <c r="F45" s="21"/>
      <c r="G45" s="58">
        <f>+A49+D49</f>
        <v>46.080000000000013</v>
      </c>
      <c r="H45" s="112" t="s">
        <v>4</v>
      </c>
      <c r="I45" s="189" t="s">
        <v>182</v>
      </c>
      <c r="J45" s="62">
        <v>3.0000000000001137E-2</v>
      </c>
    </row>
    <row r="46" spans="1:10" ht="32.549999999999997" customHeight="1" x14ac:dyDescent="0.3">
      <c r="A46" s="274">
        <f>+A45+D45</f>
        <v>44.500000000000007</v>
      </c>
      <c r="B46" s="116" t="s">
        <v>7</v>
      </c>
      <c r="C46" s="282" t="s">
        <v>156</v>
      </c>
      <c r="D46" s="70">
        <v>1.39</v>
      </c>
      <c r="E46" s="18"/>
      <c r="F46" s="22"/>
      <c r="G46" s="89">
        <f t="shared" ref="G46:G53" si="5">+G45+J45</f>
        <v>46.110000000000014</v>
      </c>
      <c r="H46" s="113" t="s">
        <v>5</v>
      </c>
      <c r="I46" s="197" t="s">
        <v>183</v>
      </c>
      <c r="J46" s="61">
        <v>1.5499999999999972</v>
      </c>
    </row>
    <row r="47" spans="1:10" ht="32.549999999999997" customHeight="1" x14ac:dyDescent="0.3">
      <c r="A47" s="283">
        <f>+A46+D46</f>
        <v>45.890000000000008</v>
      </c>
      <c r="B47" s="112" t="s">
        <v>5</v>
      </c>
      <c r="C47" s="286" t="s">
        <v>180</v>
      </c>
      <c r="D47" s="62">
        <v>7.0000000000000007E-2</v>
      </c>
      <c r="E47" s="18"/>
      <c r="F47" s="22"/>
      <c r="G47" s="58">
        <f t="shared" si="5"/>
        <v>47.660000000000011</v>
      </c>
      <c r="H47" s="112" t="s">
        <v>5</v>
      </c>
      <c r="I47" s="191" t="s">
        <v>184</v>
      </c>
      <c r="J47" s="62">
        <v>5.259999999999998</v>
      </c>
    </row>
    <row r="48" spans="1:10" ht="32.549999999999997" customHeight="1" x14ac:dyDescent="0.3">
      <c r="A48" s="274">
        <f>+A47+D47</f>
        <v>45.960000000000008</v>
      </c>
      <c r="B48" s="111" t="s">
        <v>4</v>
      </c>
      <c r="C48" s="201" t="s">
        <v>181</v>
      </c>
      <c r="D48" s="61">
        <v>0.1</v>
      </c>
      <c r="E48" s="18"/>
      <c r="F48" s="22"/>
      <c r="G48" s="89">
        <f t="shared" si="5"/>
        <v>52.920000000000009</v>
      </c>
      <c r="H48" s="122" t="s">
        <v>6</v>
      </c>
      <c r="I48" s="220" t="s">
        <v>185</v>
      </c>
      <c r="J48" s="61">
        <v>4.0100000000000051</v>
      </c>
    </row>
    <row r="49" spans="1:10" ht="32.549999999999997" customHeight="1" x14ac:dyDescent="0.3">
      <c r="A49" s="284">
        <f>+A48+D48</f>
        <v>46.060000000000009</v>
      </c>
      <c r="B49" s="151" t="s">
        <v>52</v>
      </c>
      <c r="C49" s="152" t="s">
        <v>87</v>
      </c>
      <c r="D49" s="88">
        <v>0.02</v>
      </c>
      <c r="E49" s="18"/>
      <c r="F49" s="22"/>
      <c r="G49" s="58">
        <f t="shared" si="5"/>
        <v>56.930000000000014</v>
      </c>
      <c r="H49" s="117" t="s">
        <v>5</v>
      </c>
      <c r="I49" s="221" t="s">
        <v>186</v>
      </c>
      <c r="J49" s="62">
        <v>0.88999999999999346</v>
      </c>
    </row>
    <row r="50" spans="1:10" ht="32.549999999999997" customHeight="1" x14ac:dyDescent="0.3">
      <c r="A50" s="291" t="s">
        <v>2</v>
      </c>
      <c r="B50" s="292" t="s">
        <v>2</v>
      </c>
      <c r="C50" s="293" t="s">
        <v>2</v>
      </c>
      <c r="D50" s="294" t="s">
        <v>2</v>
      </c>
      <c r="E50" s="18"/>
      <c r="F50" s="22"/>
      <c r="G50" s="139">
        <f t="shared" si="5"/>
        <v>57.820000000000007</v>
      </c>
      <c r="H50" s="140" t="s">
        <v>6</v>
      </c>
      <c r="I50" s="214" t="s">
        <v>125</v>
      </c>
      <c r="J50" s="137">
        <v>2.12</v>
      </c>
    </row>
    <row r="51" spans="1:10" ht="32.549999999999997" customHeight="1" x14ac:dyDescent="0.3">
      <c r="A51" s="275" t="s">
        <v>2</v>
      </c>
      <c r="B51" s="112" t="s">
        <v>2</v>
      </c>
      <c r="C51" s="281" t="s">
        <v>2</v>
      </c>
      <c r="D51" s="86" t="s">
        <v>2</v>
      </c>
      <c r="E51" s="18"/>
      <c r="F51" s="22"/>
      <c r="G51" s="139">
        <f t="shared" si="5"/>
        <v>59.940000000000005</v>
      </c>
      <c r="H51" s="141" t="s">
        <v>6</v>
      </c>
      <c r="I51" s="216" t="s">
        <v>160</v>
      </c>
      <c r="J51" s="137">
        <v>4.59</v>
      </c>
    </row>
    <row r="52" spans="1:10" ht="32.549999999999997" customHeight="1" x14ac:dyDescent="0.3">
      <c r="A52" s="274" t="s">
        <v>2</v>
      </c>
      <c r="B52" s="116" t="s">
        <v>2</v>
      </c>
      <c r="C52" s="282" t="s">
        <v>2</v>
      </c>
      <c r="D52" s="70" t="s">
        <v>2</v>
      </c>
      <c r="E52" s="18"/>
      <c r="F52" s="22" t="s">
        <v>2</v>
      </c>
      <c r="G52" s="57">
        <f t="shared" si="5"/>
        <v>64.53</v>
      </c>
      <c r="H52" s="126" t="s">
        <v>5</v>
      </c>
      <c r="I52" s="190" t="s">
        <v>128</v>
      </c>
      <c r="J52" s="121">
        <v>0.05</v>
      </c>
    </row>
    <row r="53" spans="1:10" ht="32.549999999999997" customHeight="1" thickBot="1" x14ac:dyDescent="0.35">
      <c r="A53" s="288" t="s">
        <v>2</v>
      </c>
      <c r="B53" s="289" t="s">
        <v>2</v>
      </c>
      <c r="C53" s="290" t="s">
        <v>2</v>
      </c>
      <c r="D53" s="62" t="s">
        <v>2</v>
      </c>
      <c r="E53" s="18"/>
      <c r="F53" s="1"/>
      <c r="G53" s="142">
        <f t="shared" si="5"/>
        <v>64.58</v>
      </c>
      <c r="H53" s="143" t="s">
        <v>7</v>
      </c>
      <c r="I53" s="245" t="s">
        <v>227</v>
      </c>
      <c r="J53" s="144">
        <v>0.28999999999999998</v>
      </c>
    </row>
    <row r="54" spans="1:10" s="260" customFormat="1" ht="18.3" customHeight="1" x14ac:dyDescent="0.3">
      <c r="A54" s="259" t="s">
        <v>144</v>
      </c>
      <c r="B54" s="261"/>
      <c r="C54" s="261"/>
      <c r="D54" s="262"/>
      <c r="E54" s="315"/>
      <c r="F54" s="266"/>
      <c r="G54" s="259" t="s">
        <v>99</v>
      </c>
      <c r="H54" s="323"/>
      <c r="I54" s="259"/>
      <c r="J54" s="333"/>
    </row>
    <row r="55" spans="1:10" s="260" customFormat="1" ht="18.3" customHeight="1" x14ac:dyDescent="0.3">
      <c r="A55" s="259" t="s">
        <v>266</v>
      </c>
      <c r="B55" s="261"/>
      <c r="C55" s="259"/>
      <c r="D55" s="262"/>
      <c r="E55" s="263"/>
      <c r="G55" s="259" t="s">
        <v>266</v>
      </c>
      <c r="H55" s="261"/>
      <c r="I55" s="267"/>
      <c r="J55" s="262"/>
    </row>
    <row r="56" spans="1:10" s="322" customFormat="1" ht="26.25" customHeight="1" x14ac:dyDescent="0.3">
      <c r="A56" s="330" t="s">
        <v>55</v>
      </c>
      <c r="B56" s="325"/>
      <c r="C56" s="326"/>
      <c r="D56" s="327"/>
      <c r="E56" s="328"/>
      <c r="F56" s="329"/>
      <c r="G56" s="330" t="s">
        <v>56</v>
      </c>
      <c r="H56" s="325"/>
      <c r="I56" s="326"/>
      <c r="J56" s="327"/>
    </row>
    <row r="57" spans="1:10" ht="18.45" customHeight="1" thickBot="1" x14ac:dyDescent="0.35">
      <c r="A57" s="42" t="s">
        <v>98</v>
      </c>
      <c r="B57" s="6"/>
      <c r="C57" s="6"/>
      <c r="D57" s="251"/>
      <c r="E57" s="13"/>
      <c r="G57" s="42" t="s">
        <v>98</v>
      </c>
      <c r="H57" s="6"/>
      <c r="I57" s="3"/>
      <c r="J57" s="251"/>
    </row>
    <row r="58" spans="1:10" ht="18.899999999999999" customHeight="1" thickBot="1" x14ac:dyDescent="0.35">
      <c r="A58" s="276" t="s">
        <v>0</v>
      </c>
      <c r="B58" s="276" t="s">
        <v>104</v>
      </c>
      <c r="C58" s="276" t="s">
        <v>8</v>
      </c>
      <c r="D58" s="255" t="s">
        <v>1</v>
      </c>
      <c r="E58" s="256"/>
      <c r="F58" s="264"/>
      <c r="G58" s="276" t="s">
        <v>0</v>
      </c>
      <c r="H58" s="276" t="s">
        <v>104</v>
      </c>
      <c r="I58" s="276" t="s">
        <v>8</v>
      </c>
      <c r="J58" s="255" t="s">
        <v>1</v>
      </c>
    </row>
    <row r="59" spans="1:10" ht="32.549999999999997" customHeight="1" x14ac:dyDescent="0.3">
      <c r="A59" s="58">
        <f>+G53+J53</f>
        <v>64.87</v>
      </c>
      <c r="B59" s="117" t="s">
        <v>3</v>
      </c>
      <c r="C59" s="196" t="s">
        <v>187</v>
      </c>
      <c r="D59" s="86">
        <v>0.18999999999999773</v>
      </c>
      <c r="E59" s="14"/>
      <c r="F59" s="2"/>
      <c r="G59" s="58">
        <f>+A67+D67</f>
        <v>69.8</v>
      </c>
      <c r="H59" s="123" t="s">
        <v>5</v>
      </c>
      <c r="I59" s="217" t="s">
        <v>116</v>
      </c>
      <c r="J59" s="91">
        <v>3.3400000000000034</v>
      </c>
    </row>
    <row r="60" spans="1:10" ht="32.549999999999997" customHeight="1" x14ac:dyDescent="0.3">
      <c r="A60" s="74">
        <f t="shared" ref="A60:A67" si="6">+A59+D59</f>
        <v>65.06</v>
      </c>
      <c r="B60" s="122" t="s">
        <v>6</v>
      </c>
      <c r="C60" s="197" t="s">
        <v>254</v>
      </c>
      <c r="D60" s="85">
        <v>0.10000000000000142</v>
      </c>
      <c r="E60" s="14"/>
      <c r="F60" s="2"/>
      <c r="G60" s="89">
        <f t="shared" ref="G59:G61" si="7">+G59+J59</f>
        <v>73.14</v>
      </c>
      <c r="H60" s="122" t="s">
        <v>6</v>
      </c>
      <c r="I60" s="218" t="s">
        <v>117</v>
      </c>
      <c r="J60" s="84">
        <v>1.25</v>
      </c>
    </row>
    <row r="61" spans="1:10" s="2" customFormat="1" ht="32.549999999999997" customHeight="1" x14ac:dyDescent="0.3">
      <c r="A61" s="81">
        <f t="shared" si="6"/>
        <v>65.16</v>
      </c>
      <c r="B61" s="117" t="s">
        <v>5</v>
      </c>
      <c r="C61" s="208" t="s">
        <v>119</v>
      </c>
      <c r="D61" s="86">
        <v>0.15000000000000568</v>
      </c>
      <c r="E61" s="14"/>
      <c r="F61"/>
      <c r="G61" s="58">
        <f t="shared" si="7"/>
        <v>74.39</v>
      </c>
      <c r="H61" s="110" t="s">
        <v>6</v>
      </c>
      <c r="I61" s="208" t="s">
        <v>118</v>
      </c>
      <c r="J61" s="103">
        <v>4.09</v>
      </c>
    </row>
    <row r="62" spans="1:10" ht="32.549999999999997" customHeight="1" x14ac:dyDescent="0.3">
      <c r="A62" s="74">
        <f t="shared" si="6"/>
        <v>65.31</v>
      </c>
      <c r="B62" s="111" t="s">
        <v>4</v>
      </c>
      <c r="C62" s="190" t="s">
        <v>120</v>
      </c>
      <c r="D62" s="85">
        <v>0.20999999999999375</v>
      </c>
      <c r="E62" s="14"/>
      <c r="F62" s="33"/>
      <c r="G62" s="357">
        <f>+G61+J61</f>
        <v>78.48</v>
      </c>
      <c r="H62" s="358" t="s">
        <v>7</v>
      </c>
      <c r="I62" s="359" t="s">
        <v>191</v>
      </c>
      <c r="J62" s="96">
        <v>0.10999999999999943</v>
      </c>
    </row>
    <row r="63" spans="1:10" ht="32.549999999999997" customHeight="1" x14ac:dyDescent="0.3">
      <c r="A63" s="81">
        <f t="shared" si="6"/>
        <v>65.52</v>
      </c>
      <c r="B63" s="112" t="s">
        <v>3</v>
      </c>
      <c r="C63" s="213" t="s">
        <v>188</v>
      </c>
      <c r="D63" s="62">
        <v>7.9999999999998295E-2</v>
      </c>
      <c r="E63" s="14"/>
      <c r="G63" s="68">
        <f>+G62+J62</f>
        <v>78.59</v>
      </c>
      <c r="H63" s="117" t="s">
        <v>7</v>
      </c>
      <c r="I63" s="360" t="s">
        <v>192</v>
      </c>
      <c r="J63" s="103">
        <v>1.0000000000005116E-2</v>
      </c>
    </row>
    <row r="64" spans="1:10" ht="32.549999999999997" customHeight="1" x14ac:dyDescent="0.3">
      <c r="A64" s="74">
        <f t="shared" si="6"/>
        <v>65.599999999999994</v>
      </c>
      <c r="B64" s="111" t="s">
        <v>7</v>
      </c>
      <c r="C64" s="211" t="s">
        <v>189</v>
      </c>
      <c r="D64" s="96">
        <v>4.9999999999997158E-2</v>
      </c>
      <c r="E64" s="14"/>
      <c r="F64" s="2"/>
      <c r="G64" s="119">
        <f>+G63+J63</f>
        <v>78.600000000000009</v>
      </c>
      <c r="H64" s="151" t="s">
        <v>52</v>
      </c>
      <c r="I64" s="270" t="s">
        <v>140</v>
      </c>
      <c r="J64" s="120">
        <v>0.04</v>
      </c>
    </row>
    <row r="65" spans="1:10" ht="32.549999999999997" customHeight="1" x14ac:dyDescent="0.3">
      <c r="A65" s="81">
        <f t="shared" si="6"/>
        <v>65.649999999999991</v>
      </c>
      <c r="B65" s="112" t="s">
        <v>5</v>
      </c>
      <c r="C65" s="222" t="s">
        <v>255</v>
      </c>
      <c r="D65" s="99">
        <v>0.23</v>
      </c>
      <c r="E65" s="14"/>
      <c r="F65" s="2"/>
      <c r="G65" s="58" t="s">
        <v>2</v>
      </c>
      <c r="H65" s="123" t="s">
        <v>2</v>
      </c>
      <c r="I65" s="355" t="s">
        <v>2</v>
      </c>
      <c r="J65" s="91" t="s">
        <v>2</v>
      </c>
    </row>
    <row r="66" spans="1:10" ht="32.549999999999997" customHeight="1" x14ac:dyDescent="0.3">
      <c r="A66" s="107">
        <f t="shared" si="6"/>
        <v>65.88</v>
      </c>
      <c r="B66" s="145" t="s">
        <v>7</v>
      </c>
      <c r="C66" s="246" t="s">
        <v>190</v>
      </c>
      <c r="D66" s="146">
        <v>4.0000000000006253E-2</v>
      </c>
      <c r="E66" s="15"/>
      <c r="G66" s="89" t="s">
        <v>2</v>
      </c>
      <c r="H66" s="122" t="s">
        <v>2</v>
      </c>
      <c r="I66" s="356" t="s">
        <v>2</v>
      </c>
      <c r="J66" s="84" t="s">
        <v>2</v>
      </c>
    </row>
    <row r="67" spans="1:10" ht="32.549999999999997" customHeight="1" thickBot="1" x14ac:dyDescent="0.35">
      <c r="A67" s="76">
        <f t="shared" si="6"/>
        <v>65.92</v>
      </c>
      <c r="B67" s="114" t="s">
        <v>6</v>
      </c>
      <c r="C67" s="224" t="s">
        <v>272</v>
      </c>
      <c r="D67" s="97">
        <v>3.88</v>
      </c>
      <c r="E67" s="15" t="s">
        <v>2</v>
      </c>
      <c r="F67" t="s">
        <v>2</v>
      </c>
      <c r="G67" s="59" t="s">
        <v>2</v>
      </c>
      <c r="H67" s="114" t="s">
        <v>2</v>
      </c>
      <c r="I67" s="219" t="s">
        <v>2</v>
      </c>
      <c r="J67" s="104" t="s">
        <v>2</v>
      </c>
    </row>
    <row r="68" spans="1:10" s="260" customFormat="1" ht="18.3" customHeight="1" x14ac:dyDescent="0.3">
      <c r="A68" s="259" t="s">
        <v>99</v>
      </c>
      <c r="B68" s="323"/>
      <c r="C68" s="259"/>
      <c r="D68" s="262"/>
      <c r="E68" s="324"/>
      <c r="G68" s="259" t="s">
        <v>99</v>
      </c>
      <c r="H68" s="323"/>
      <c r="I68" s="365"/>
      <c r="J68" s="366"/>
    </row>
    <row r="69" spans="1:10" s="260" customFormat="1" ht="18.3" customHeight="1" x14ac:dyDescent="0.3">
      <c r="A69" s="259" t="s">
        <v>266</v>
      </c>
      <c r="B69" s="261"/>
      <c r="C69" s="267"/>
      <c r="D69" s="262"/>
      <c r="E69" s="263"/>
      <c r="G69" s="259" t="s">
        <v>266</v>
      </c>
      <c r="H69" s="261"/>
      <c r="I69" s="259"/>
      <c r="J69" s="262"/>
    </row>
    <row r="70" spans="1:10" s="329" customFormat="1" ht="25.95" customHeight="1" thickBot="1" x14ac:dyDescent="0.35">
      <c r="A70" s="332" t="s">
        <v>75</v>
      </c>
      <c r="B70" s="317"/>
      <c r="C70" s="318"/>
      <c r="D70" s="319"/>
      <c r="E70" s="331"/>
      <c r="F70" s="321"/>
      <c r="G70" s="332" t="s">
        <v>76</v>
      </c>
      <c r="H70" s="317"/>
      <c r="I70" s="318"/>
      <c r="J70" s="319"/>
    </row>
    <row r="71" spans="1:10" ht="26.85" customHeight="1" thickBot="1" x14ac:dyDescent="0.35">
      <c r="A71" s="42" t="s">
        <v>2</v>
      </c>
      <c r="B71" s="4"/>
      <c r="C71" s="5"/>
      <c r="D71" s="252"/>
      <c r="E71" s="13"/>
      <c r="F71" s="2"/>
      <c r="G71" s="92" t="s">
        <v>92</v>
      </c>
      <c r="H71" s="6"/>
      <c r="I71" s="6"/>
      <c r="J71" s="251"/>
    </row>
    <row r="72" spans="1:10" s="265" customFormat="1" ht="18.899999999999999" customHeight="1" thickBot="1" x14ac:dyDescent="0.4">
      <c r="A72" s="276" t="s">
        <v>0</v>
      </c>
      <c r="B72" s="276" t="s">
        <v>104</v>
      </c>
      <c r="C72" s="276" t="s">
        <v>8</v>
      </c>
      <c r="D72" s="255" t="s">
        <v>1</v>
      </c>
      <c r="E72" s="256"/>
      <c r="F72" s="257"/>
      <c r="G72" s="276" t="s">
        <v>0</v>
      </c>
      <c r="H72" s="277" t="s">
        <v>104</v>
      </c>
      <c r="I72" s="277" t="s">
        <v>8</v>
      </c>
      <c r="J72" s="255" t="s">
        <v>1</v>
      </c>
    </row>
    <row r="73" spans="1:10" ht="32.549999999999997" customHeight="1" x14ac:dyDescent="0.3">
      <c r="A73" s="58" t="s">
        <v>2</v>
      </c>
      <c r="B73" s="117" t="s">
        <v>2</v>
      </c>
      <c r="C73" s="361" t="s">
        <v>2</v>
      </c>
      <c r="D73" s="103" t="s">
        <v>2</v>
      </c>
      <c r="E73" s="18"/>
      <c r="F73" s="21"/>
      <c r="G73" s="56">
        <f>+G64+J64</f>
        <v>78.640000000000015</v>
      </c>
      <c r="H73" s="117" t="s">
        <v>5</v>
      </c>
      <c r="I73" s="210" t="s">
        <v>193</v>
      </c>
      <c r="J73" s="128">
        <v>0.10999999999999943</v>
      </c>
    </row>
    <row r="74" spans="1:10" ht="32.549999999999997" customHeight="1" x14ac:dyDescent="0.3">
      <c r="A74" s="67" t="s">
        <v>2</v>
      </c>
      <c r="B74" s="113" t="s">
        <v>2</v>
      </c>
      <c r="C74" s="362" t="s">
        <v>2</v>
      </c>
      <c r="D74" s="84" t="s">
        <v>2</v>
      </c>
      <c r="E74" s="18"/>
      <c r="F74" s="22"/>
      <c r="G74" s="127">
        <f t="shared" ref="G74:G80" si="8">+G73+J73</f>
        <v>78.750000000000014</v>
      </c>
      <c r="H74" s="113" t="s">
        <v>5</v>
      </c>
      <c r="I74" s="211" t="s">
        <v>194</v>
      </c>
      <c r="J74" s="61">
        <v>3.7199999999999989</v>
      </c>
    </row>
    <row r="75" spans="1:10" ht="32.549999999999997" customHeight="1" x14ac:dyDescent="0.3">
      <c r="A75" s="68" t="s">
        <v>2</v>
      </c>
      <c r="B75" s="363" t="s">
        <v>2</v>
      </c>
      <c r="C75" s="364" t="s">
        <v>2</v>
      </c>
      <c r="D75" s="103" t="s">
        <v>2</v>
      </c>
      <c r="E75" s="18"/>
      <c r="F75" s="22"/>
      <c r="G75" s="81">
        <f t="shared" si="8"/>
        <v>82.470000000000013</v>
      </c>
      <c r="H75" s="117" t="s">
        <v>5</v>
      </c>
      <c r="I75" s="206" t="s">
        <v>162</v>
      </c>
      <c r="J75" s="62">
        <v>2.0300000000000011</v>
      </c>
    </row>
    <row r="76" spans="1:10" s="2" customFormat="1" ht="32.549999999999997" customHeight="1" x14ac:dyDescent="0.3">
      <c r="A76" s="89" t="s">
        <v>2</v>
      </c>
      <c r="B76" s="26" t="s">
        <v>2</v>
      </c>
      <c r="C76" s="23" t="s">
        <v>2</v>
      </c>
      <c r="D76" s="101" t="s">
        <v>2</v>
      </c>
      <c r="E76" s="18"/>
      <c r="F76" s="22"/>
      <c r="G76" s="127">
        <f t="shared" si="8"/>
        <v>84.500000000000014</v>
      </c>
      <c r="H76" s="113" t="s">
        <v>7</v>
      </c>
      <c r="I76" s="212" t="s">
        <v>195</v>
      </c>
      <c r="J76" s="61">
        <v>0.21999999999999886</v>
      </c>
    </row>
    <row r="77" spans="1:10" ht="32.549999999999997" customHeight="1" x14ac:dyDescent="0.3">
      <c r="A77" s="81" t="s">
        <v>2</v>
      </c>
      <c r="B77" s="11" t="s">
        <v>2</v>
      </c>
      <c r="C77" s="94" t="s">
        <v>2</v>
      </c>
      <c r="D77" s="99" t="s">
        <v>2</v>
      </c>
      <c r="E77" s="18"/>
      <c r="F77" s="22"/>
      <c r="G77" s="81">
        <f t="shared" si="8"/>
        <v>84.720000000000013</v>
      </c>
      <c r="H77" s="117" t="s">
        <v>5</v>
      </c>
      <c r="I77" s="213" t="s">
        <v>114</v>
      </c>
      <c r="J77" s="62">
        <v>2.8800000000000097</v>
      </c>
    </row>
    <row r="78" spans="1:10" ht="32.549999999999997" customHeight="1" x14ac:dyDescent="0.3">
      <c r="A78" s="89" t="s">
        <v>2</v>
      </c>
      <c r="B78" s="8" t="s">
        <v>2</v>
      </c>
      <c r="C78" s="95" t="s">
        <v>2</v>
      </c>
      <c r="D78" s="101" t="s">
        <v>2</v>
      </c>
      <c r="E78" s="18"/>
      <c r="F78" s="41"/>
      <c r="G78" s="127">
        <f t="shared" si="8"/>
        <v>87.600000000000023</v>
      </c>
      <c r="H78" s="111" t="s">
        <v>4</v>
      </c>
      <c r="I78" s="215" t="s">
        <v>196</v>
      </c>
      <c r="J78" s="61">
        <v>0.43999999999999773</v>
      </c>
    </row>
    <row r="79" spans="1:10" ht="32.549999999999997" customHeight="1" x14ac:dyDescent="0.3">
      <c r="A79" s="100" t="s">
        <v>2</v>
      </c>
      <c r="B79" s="48" t="s">
        <v>2</v>
      </c>
      <c r="C79" s="49" t="s">
        <v>2</v>
      </c>
      <c r="D79" s="102" t="s">
        <v>2</v>
      </c>
      <c r="E79" s="18"/>
      <c r="F79" s="41"/>
      <c r="G79" s="81">
        <f t="shared" si="8"/>
        <v>88.04000000000002</v>
      </c>
      <c r="H79" s="112" t="s">
        <v>4</v>
      </c>
      <c r="I79" s="269" t="s">
        <v>137</v>
      </c>
      <c r="J79" s="62">
        <v>1.4200000000000017</v>
      </c>
    </row>
    <row r="80" spans="1:10" ht="32.549999999999997" customHeight="1" x14ac:dyDescent="0.3">
      <c r="A80" s="57" t="s">
        <v>2</v>
      </c>
      <c r="B80" s="8" t="s">
        <v>2</v>
      </c>
      <c r="C80" s="50" t="s">
        <v>2</v>
      </c>
      <c r="D80" s="101" t="s">
        <v>2</v>
      </c>
      <c r="E80" s="18"/>
      <c r="F80" s="41"/>
      <c r="G80" s="172">
        <f t="shared" si="8"/>
        <v>89.460000000000022</v>
      </c>
      <c r="H80" s="147" t="s">
        <v>5</v>
      </c>
      <c r="I80" s="214" t="s">
        <v>161</v>
      </c>
      <c r="J80" s="138">
        <v>0.67999999999999261</v>
      </c>
    </row>
    <row r="81" spans="1:10" ht="32.549999999999997" customHeight="1" thickBot="1" x14ac:dyDescent="0.35">
      <c r="A81" s="98" t="s">
        <v>2</v>
      </c>
      <c r="B81" s="53" t="s">
        <v>2</v>
      </c>
      <c r="C81" s="105" t="s">
        <v>2</v>
      </c>
      <c r="D81" s="106" t="s">
        <v>2</v>
      </c>
      <c r="E81" s="18"/>
      <c r="F81" s="41"/>
      <c r="G81" s="305">
        <f>+G80+J80</f>
        <v>90.140000000000015</v>
      </c>
      <c r="H81" s="143" t="s">
        <v>3</v>
      </c>
      <c r="I81" s="245" t="s">
        <v>197</v>
      </c>
      <c r="J81" s="306">
        <v>0.90999999999998238</v>
      </c>
    </row>
    <row r="82" spans="1:10" s="260" customFormat="1" ht="18.3" customHeight="1" x14ac:dyDescent="0.3">
      <c r="A82" s="259" t="s">
        <v>2</v>
      </c>
      <c r="B82" s="261"/>
      <c r="C82" s="261"/>
      <c r="D82" s="262"/>
      <c r="E82" s="315"/>
      <c r="F82" s="266"/>
      <c r="G82" s="259" t="s">
        <v>100</v>
      </c>
      <c r="H82" s="323"/>
      <c r="I82" s="259"/>
      <c r="J82" s="333"/>
    </row>
    <row r="83" spans="1:10" s="260" customFormat="1" ht="18.3" customHeight="1" x14ac:dyDescent="0.3">
      <c r="A83" s="259" t="s">
        <v>2</v>
      </c>
      <c r="B83" s="261"/>
      <c r="C83" s="259"/>
      <c r="D83" s="262"/>
      <c r="E83" s="263"/>
      <c r="G83" s="259" t="s">
        <v>266</v>
      </c>
      <c r="H83" s="261"/>
      <c r="I83" s="267"/>
      <c r="J83" s="262"/>
    </row>
    <row r="84" spans="1:10" s="322" customFormat="1" ht="26.25" customHeight="1" x14ac:dyDescent="0.3">
      <c r="A84" s="330" t="s">
        <v>85</v>
      </c>
      <c r="B84" s="325"/>
      <c r="C84" s="326"/>
      <c r="D84" s="327"/>
      <c r="E84" s="328"/>
      <c r="F84" s="329"/>
      <c r="G84" s="330" t="s">
        <v>84</v>
      </c>
      <c r="H84" s="325"/>
      <c r="I84" s="326"/>
      <c r="J84" s="327"/>
    </row>
    <row r="85" spans="1:10" ht="18.3" customHeight="1" thickBot="1" x14ac:dyDescent="0.35">
      <c r="A85" s="93" t="s">
        <v>93</v>
      </c>
      <c r="B85" s="6"/>
      <c r="C85" s="6"/>
      <c r="D85" s="251"/>
      <c r="E85" s="13"/>
      <c r="G85" s="149" t="s">
        <v>248</v>
      </c>
      <c r="H85" s="6"/>
      <c r="I85" s="3"/>
      <c r="J85" s="251"/>
    </row>
    <row r="86" spans="1:10" s="265" customFormat="1" ht="18.899999999999999" customHeight="1" thickBot="1" x14ac:dyDescent="0.4">
      <c r="A86" s="276" t="s">
        <v>0</v>
      </c>
      <c r="B86" s="276" t="s">
        <v>104</v>
      </c>
      <c r="C86" s="276" t="s">
        <v>8</v>
      </c>
      <c r="D86" s="255" t="s">
        <v>1</v>
      </c>
      <c r="E86" s="256"/>
      <c r="F86" s="264"/>
      <c r="G86" s="276" t="s">
        <v>0</v>
      </c>
      <c r="H86" s="276" t="s">
        <v>104</v>
      </c>
      <c r="I86" s="254" t="s">
        <v>8</v>
      </c>
      <c r="J86" s="304" t="s">
        <v>1</v>
      </c>
    </row>
    <row r="87" spans="1:10" ht="32.549999999999997" customHeight="1" x14ac:dyDescent="0.3">
      <c r="A87" s="58">
        <f>+G81+J81</f>
        <v>91.05</v>
      </c>
      <c r="B87" s="117" t="s">
        <v>7</v>
      </c>
      <c r="C87" s="209" t="s">
        <v>115</v>
      </c>
      <c r="D87" s="62">
        <v>0.18000000000000682</v>
      </c>
      <c r="E87" s="14"/>
      <c r="F87" s="2"/>
      <c r="G87" s="73">
        <f>+A91+D91</f>
        <v>98.13</v>
      </c>
      <c r="H87" s="123" t="s">
        <v>5</v>
      </c>
      <c r="I87" s="300" t="s">
        <v>200</v>
      </c>
      <c r="J87" s="131">
        <v>1.7199999999999989</v>
      </c>
    </row>
    <row r="88" spans="1:10" ht="32.549999999999997" customHeight="1" x14ac:dyDescent="0.3">
      <c r="A88" s="57">
        <f>+A87+D87</f>
        <v>91.23</v>
      </c>
      <c r="B88" s="122" t="s">
        <v>6</v>
      </c>
      <c r="C88" s="225" t="s">
        <v>198</v>
      </c>
      <c r="D88" s="85">
        <v>1.3199999999999932</v>
      </c>
      <c r="E88" s="14"/>
      <c r="F88" s="2"/>
      <c r="G88" s="57">
        <f>+G87+J87</f>
        <v>99.85</v>
      </c>
      <c r="H88" s="113" t="s">
        <v>5</v>
      </c>
      <c r="I88" s="207" t="s">
        <v>201</v>
      </c>
      <c r="J88" s="101">
        <v>8.36</v>
      </c>
    </row>
    <row r="89" spans="1:10" s="2" customFormat="1" ht="32.549999999999997" customHeight="1" x14ac:dyDescent="0.3">
      <c r="A89" s="139">
        <f>+A88+D88</f>
        <v>92.55</v>
      </c>
      <c r="B89" s="140" t="s">
        <v>6</v>
      </c>
      <c r="C89" s="214" t="s">
        <v>251</v>
      </c>
      <c r="D89" s="138">
        <v>1.460000000000008</v>
      </c>
      <c r="E89" s="14"/>
      <c r="F89"/>
      <c r="G89" s="171">
        <f>+G88+J88</f>
        <v>108.21</v>
      </c>
      <c r="H89" s="117" t="s">
        <v>5</v>
      </c>
      <c r="I89" s="382" t="s">
        <v>278</v>
      </c>
      <c r="J89" s="132">
        <v>0.1</v>
      </c>
    </row>
    <row r="90" spans="1:10" ht="32.549999999999997" customHeight="1" x14ac:dyDescent="0.3">
      <c r="A90" s="57">
        <f>+A89+D89</f>
        <v>94.01</v>
      </c>
      <c r="B90" s="113" t="s">
        <v>5</v>
      </c>
      <c r="C90" s="207" t="s">
        <v>199</v>
      </c>
      <c r="D90" s="85">
        <v>4.039999999999992</v>
      </c>
      <c r="E90" s="14"/>
      <c r="F90" s="33"/>
      <c r="G90" s="168">
        <f>+G89+J89</f>
        <v>108.30999999999999</v>
      </c>
      <c r="H90" s="111" t="s">
        <v>5</v>
      </c>
      <c r="I90" s="377" t="s">
        <v>273</v>
      </c>
      <c r="J90" s="101">
        <v>0.4</v>
      </c>
    </row>
    <row r="91" spans="1:10" ht="32.549999999999997" customHeight="1" x14ac:dyDescent="0.3">
      <c r="A91" s="148">
        <f>+A90+D90</f>
        <v>98.05</v>
      </c>
      <c r="B91" s="151" t="s">
        <v>52</v>
      </c>
      <c r="C91" s="270" t="s">
        <v>88</v>
      </c>
      <c r="D91" s="150">
        <v>0.08</v>
      </c>
      <c r="E91" s="14"/>
      <c r="F91" s="166"/>
      <c r="G91" s="171">
        <f>+G90+J90</f>
        <v>108.71</v>
      </c>
      <c r="H91" s="117" t="s">
        <v>5</v>
      </c>
      <c r="I91" s="209" t="s">
        <v>274</v>
      </c>
      <c r="J91" s="132">
        <v>0.04</v>
      </c>
    </row>
    <row r="92" spans="1:10" ht="32.549999999999997" customHeight="1" x14ac:dyDescent="0.3">
      <c r="A92" s="57" t="s">
        <v>2</v>
      </c>
      <c r="B92" s="129" t="s">
        <v>2</v>
      </c>
      <c r="C92" s="301" t="s">
        <v>2</v>
      </c>
      <c r="D92" s="85" t="s">
        <v>2</v>
      </c>
      <c r="E92" s="14"/>
      <c r="F92" s="33"/>
      <c r="G92" s="372">
        <f>+G91+J91</f>
        <v>108.75</v>
      </c>
      <c r="H92" s="378" t="s">
        <v>7</v>
      </c>
      <c r="I92" s="379" t="s">
        <v>275</v>
      </c>
      <c r="J92" s="85">
        <v>0.14000000000000001</v>
      </c>
    </row>
    <row r="93" spans="1:10" ht="32.549999999999997" customHeight="1" x14ac:dyDescent="0.3">
      <c r="A93" s="183" t="s">
        <v>2</v>
      </c>
      <c r="B93" s="123" t="s">
        <v>2</v>
      </c>
      <c r="C93" s="302" t="s">
        <v>2</v>
      </c>
      <c r="D93" s="86" t="s">
        <v>2</v>
      </c>
      <c r="E93" s="14"/>
      <c r="F93" s="33"/>
      <c r="G93" s="171">
        <f>+G92+J92</f>
        <v>108.89</v>
      </c>
      <c r="H93" s="117" t="s">
        <v>7</v>
      </c>
      <c r="I93" s="376" t="s">
        <v>276</v>
      </c>
      <c r="J93" s="62">
        <v>0.04</v>
      </c>
    </row>
    <row r="94" spans="1:10" ht="32.549999999999997" customHeight="1" x14ac:dyDescent="0.3">
      <c r="A94" s="168" t="s">
        <v>2</v>
      </c>
      <c r="B94" s="111" t="s">
        <v>2</v>
      </c>
      <c r="C94" s="303" t="s">
        <v>2</v>
      </c>
      <c r="D94" s="85" t="s">
        <v>2</v>
      </c>
      <c r="E94" s="15"/>
      <c r="F94" s="166"/>
      <c r="G94" s="372">
        <f>+G93+J93</f>
        <v>108.93</v>
      </c>
      <c r="H94" s="380" t="s">
        <v>5</v>
      </c>
      <c r="I94" s="381" t="s">
        <v>277</v>
      </c>
      <c r="J94" s="101">
        <v>0.09</v>
      </c>
    </row>
    <row r="95" spans="1:10" ht="32.549999999999997" customHeight="1" thickBot="1" x14ac:dyDescent="0.35">
      <c r="A95" s="180" t="s">
        <v>2</v>
      </c>
      <c r="B95" s="130" t="s">
        <v>2</v>
      </c>
      <c r="C95" s="39" t="s">
        <v>2</v>
      </c>
      <c r="D95" s="297" t="s">
        <v>2</v>
      </c>
      <c r="E95" s="16"/>
      <c r="F95" s="33"/>
      <c r="G95" s="383">
        <f>+G94+J94</f>
        <v>109.02000000000001</v>
      </c>
      <c r="H95" s="373" t="s">
        <v>52</v>
      </c>
      <c r="I95" s="374" t="s">
        <v>279</v>
      </c>
      <c r="J95" s="375">
        <v>0.11</v>
      </c>
    </row>
    <row r="96" spans="1:10" s="260" customFormat="1" ht="18.3" customHeight="1" x14ac:dyDescent="0.3">
      <c r="A96" s="259" t="s">
        <v>100</v>
      </c>
      <c r="B96" s="323"/>
      <c r="C96" s="259"/>
      <c r="D96" s="262"/>
      <c r="E96" s="324"/>
      <c r="G96" s="259" t="s">
        <v>249</v>
      </c>
      <c r="H96" s="323"/>
      <c r="I96" s="365"/>
      <c r="J96" s="366"/>
    </row>
    <row r="97" spans="1:10" s="260" customFormat="1" ht="18.3" customHeight="1" x14ac:dyDescent="0.3">
      <c r="A97" s="259" t="s">
        <v>266</v>
      </c>
      <c r="B97" s="261"/>
      <c r="C97" s="267"/>
      <c r="D97" s="262"/>
      <c r="E97" s="263"/>
      <c r="G97" s="259" t="s">
        <v>266</v>
      </c>
      <c r="H97" s="261"/>
      <c r="I97" s="259"/>
      <c r="J97" s="262"/>
    </row>
    <row r="98" spans="1:10" s="322" customFormat="1" ht="25.95" customHeight="1" thickBot="1" x14ac:dyDescent="0.35">
      <c r="A98" s="332" t="s">
        <v>83</v>
      </c>
      <c r="B98" s="317"/>
      <c r="C98" s="318"/>
      <c r="D98" s="319"/>
      <c r="E98" s="331"/>
      <c r="F98" s="321"/>
      <c r="G98" s="332" t="s">
        <v>82</v>
      </c>
      <c r="H98" s="317"/>
      <c r="I98" s="318"/>
      <c r="J98" s="319"/>
    </row>
    <row r="99" spans="1:10" ht="26.85" customHeight="1" thickBot="1" x14ac:dyDescent="0.35">
      <c r="A99" s="149" t="s">
        <v>252</v>
      </c>
      <c r="B99" s="4"/>
      <c r="C99" s="5"/>
      <c r="D99" s="252"/>
      <c r="E99" s="13"/>
      <c r="F99" s="2"/>
      <c r="G99" s="149" t="s">
        <v>139</v>
      </c>
      <c r="H99" s="6"/>
      <c r="I99" s="6"/>
      <c r="J99" s="251"/>
    </row>
    <row r="100" spans="1:10" s="265" customFormat="1" ht="18.899999999999999" customHeight="1" thickBot="1" x14ac:dyDescent="0.4">
      <c r="A100" s="276" t="s">
        <v>0</v>
      </c>
      <c r="B100" s="276" t="s">
        <v>104</v>
      </c>
      <c r="C100" s="276" t="s">
        <v>8</v>
      </c>
      <c r="D100" s="255" t="s">
        <v>1</v>
      </c>
      <c r="E100" s="256"/>
      <c r="F100" s="257"/>
      <c r="G100" s="276" t="s">
        <v>0</v>
      </c>
      <c r="H100" s="276" t="s">
        <v>104</v>
      </c>
      <c r="I100" s="276" t="s">
        <v>8</v>
      </c>
      <c r="J100" s="295" t="s">
        <v>1</v>
      </c>
    </row>
    <row r="101" spans="1:10" ht="32.549999999999997" customHeight="1" x14ac:dyDescent="0.3">
      <c r="A101" s="169">
        <f>+G95+J95</f>
        <v>109.13000000000001</v>
      </c>
      <c r="B101" s="117" t="s">
        <v>7</v>
      </c>
      <c r="C101" s="350" t="s">
        <v>280</v>
      </c>
      <c r="D101" s="131">
        <v>0.11</v>
      </c>
      <c r="E101" s="18"/>
      <c r="F101" s="21"/>
      <c r="G101" s="177">
        <f>+A107+D107</f>
        <v>116.49000000000002</v>
      </c>
      <c r="H101" s="161" t="s">
        <v>7</v>
      </c>
      <c r="I101" s="203" t="s">
        <v>126</v>
      </c>
      <c r="J101" s="163">
        <v>0.85000000000000853</v>
      </c>
    </row>
    <row r="102" spans="1:10" ht="32.549999999999997" customHeight="1" x14ac:dyDescent="0.3">
      <c r="A102" s="170">
        <f>+A101+D101</f>
        <v>109.24000000000001</v>
      </c>
      <c r="B102" s="113" t="s">
        <v>5</v>
      </c>
      <c r="C102" s="271" t="s">
        <v>282</v>
      </c>
      <c r="D102" s="84">
        <v>0.28999999999999998</v>
      </c>
      <c r="E102" s="18"/>
      <c r="F102" s="41"/>
      <c r="G102" s="168">
        <f>+G101+J101</f>
        <v>117.34000000000003</v>
      </c>
      <c r="H102" s="113" t="s">
        <v>5</v>
      </c>
      <c r="I102" s="190" t="s">
        <v>202</v>
      </c>
      <c r="J102" s="85">
        <v>2.3900000000000006</v>
      </c>
    </row>
    <row r="103" spans="1:10" ht="32.549999999999997" customHeight="1" x14ac:dyDescent="0.3">
      <c r="A103" s="171">
        <f>+A102+D102</f>
        <v>109.53000000000002</v>
      </c>
      <c r="B103" s="117" t="s">
        <v>5</v>
      </c>
      <c r="C103" s="384" t="s">
        <v>283</v>
      </c>
      <c r="D103" s="103">
        <v>0.15</v>
      </c>
      <c r="E103" s="18"/>
      <c r="F103" s="22"/>
      <c r="G103" s="173">
        <f>+G102+J102</f>
        <v>119.73000000000003</v>
      </c>
      <c r="H103" s="151" t="s">
        <v>52</v>
      </c>
      <c r="I103" s="159" t="s">
        <v>91</v>
      </c>
      <c r="J103" s="150">
        <v>0</v>
      </c>
    </row>
    <row r="104" spans="1:10" s="2" customFormat="1" ht="32.549999999999997" customHeight="1" x14ac:dyDescent="0.3">
      <c r="A104" s="168">
        <f>+A103+D103</f>
        <v>109.68000000000002</v>
      </c>
      <c r="B104" s="378" t="s">
        <v>7</v>
      </c>
      <c r="C104" s="271" t="s">
        <v>284</v>
      </c>
      <c r="D104" s="84">
        <v>3.05</v>
      </c>
      <c r="E104" s="18"/>
      <c r="F104" s="22"/>
      <c r="G104" s="127" t="s">
        <v>2</v>
      </c>
      <c r="H104" s="124" t="s">
        <v>2</v>
      </c>
      <c r="I104" s="43" t="s">
        <v>2</v>
      </c>
      <c r="J104" s="101" t="s">
        <v>2</v>
      </c>
    </row>
    <row r="105" spans="1:10" ht="32.549999999999997" customHeight="1" x14ac:dyDescent="0.3">
      <c r="A105" s="171">
        <f>+A104+D104</f>
        <v>112.73000000000002</v>
      </c>
      <c r="B105" s="117" t="s">
        <v>5</v>
      </c>
      <c r="C105" s="351" t="s">
        <v>281</v>
      </c>
      <c r="D105" s="103">
        <v>0.12</v>
      </c>
      <c r="E105" s="18"/>
      <c r="F105" s="41"/>
      <c r="G105" s="87" t="s">
        <v>2</v>
      </c>
      <c r="H105" s="112" t="s">
        <v>2</v>
      </c>
      <c r="I105" s="37" t="s">
        <v>2</v>
      </c>
      <c r="J105" s="86" t="s">
        <v>2</v>
      </c>
    </row>
    <row r="106" spans="1:10" s="2" customFormat="1" ht="32.549999999999997" customHeight="1" x14ac:dyDescent="0.3">
      <c r="A106" s="168">
        <f>+A105+D105</f>
        <v>112.85000000000002</v>
      </c>
      <c r="B106" s="113" t="s">
        <v>5</v>
      </c>
      <c r="C106" s="225" t="s">
        <v>164</v>
      </c>
      <c r="D106" s="84">
        <v>0.02</v>
      </c>
      <c r="E106" s="18"/>
      <c r="F106" s="41"/>
      <c r="G106" s="83" t="s">
        <v>2</v>
      </c>
      <c r="H106" s="111" t="s">
        <v>2</v>
      </c>
      <c r="I106" s="29" t="s">
        <v>2</v>
      </c>
      <c r="J106" s="85" t="s">
        <v>2</v>
      </c>
    </row>
    <row r="107" spans="1:10" ht="32.549999999999997" customHeight="1" x14ac:dyDescent="0.3">
      <c r="A107" s="173">
        <f>+A106+D106</f>
        <v>112.87000000000002</v>
      </c>
      <c r="B107" s="157" t="s">
        <v>52</v>
      </c>
      <c r="C107" s="158" t="s">
        <v>90</v>
      </c>
      <c r="D107" s="120">
        <v>3.62</v>
      </c>
      <c r="E107" s="18"/>
      <c r="F107" s="41"/>
      <c r="G107" s="81" t="s">
        <v>2</v>
      </c>
      <c r="H107" s="117" t="s">
        <v>2</v>
      </c>
      <c r="I107" s="154" t="s">
        <v>2</v>
      </c>
      <c r="J107" s="99" t="s">
        <v>2</v>
      </c>
    </row>
    <row r="108" spans="1:10" ht="32.549999999999997" customHeight="1" x14ac:dyDescent="0.3">
      <c r="A108" s="168" t="s">
        <v>2</v>
      </c>
      <c r="B108" s="111" t="s">
        <v>2</v>
      </c>
      <c r="C108" s="24" t="s">
        <v>2</v>
      </c>
      <c r="D108" s="85" t="s">
        <v>2</v>
      </c>
      <c r="E108" s="181"/>
      <c r="F108" s="41"/>
      <c r="G108" s="250" t="s">
        <v>2</v>
      </c>
      <c r="H108" s="155" t="s">
        <v>2</v>
      </c>
      <c r="I108" s="156" t="s">
        <v>2</v>
      </c>
      <c r="J108" s="167" t="s">
        <v>2</v>
      </c>
    </row>
    <row r="109" spans="1:10" ht="32.549999999999997" customHeight="1" thickBot="1" x14ac:dyDescent="0.35">
      <c r="A109" s="180" t="s">
        <v>2</v>
      </c>
      <c r="B109" s="130" t="s">
        <v>2</v>
      </c>
      <c r="C109" s="39" t="s">
        <v>2</v>
      </c>
      <c r="D109" s="65" t="s">
        <v>2</v>
      </c>
      <c r="E109" s="181"/>
      <c r="F109" s="182"/>
      <c r="G109" s="76" t="s">
        <v>2</v>
      </c>
      <c r="H109" s="118" t="s">
        <v>2</v>
      </c>
      <c r="I109" s="36" t="s">
        <v>2</v>
      </c>
      <c r="J109" s="97" t="s">
        <v>2</v>
      </c>
    </row>
    <row r="110" spans="1:10" s="260" customFormat="1" ht="18.3" customHeight="1" x14ac:dyDescent="0.3">
      <c r="A110" s="259" t="s">
        <v>250</v>
      </c>
      <c r="B110" s="261"/>
      <c r="C110" s="261"/>
      <c r="D110" s="262"/>
      <c r="E110" s="315"/>
      <c r="F110" s="266"/>
      <c r="G110" s="259" t="s">
        <v>96</v>
      </c>
      <c r="H110" s="323"/>
      <c r="I110" s="259"/>
      <c r="J110" s="333"/>
    </row>
    <row r="111" spans="1:10" s="260" customFormat="1" ht="18.3" customHeight="1" x14ac:dyDescent="0.3">
      <c r="A111" s="259" t="s">
        <v>266</v>
      </c>
      <c r="B111" s="261"/>
      <c r="C111" s="259"/>
      <c r="D111" s="262"/>
      <c r="E111" s="263"/>
      <c r="G111" s="259" t="s">
        <v>266</v>
      </c>
      <c r="H111" s="261"/>
      <c r="I111" s="267"/>
      <c r="J111" s="262"/>
    </row>
    <row r="112" spans="1:10" s="322" customFormat="1" ht="26.25" customHeight="1" x14ac:dyDescent="0.3">
      <c r="A112" s="330" t="s">
        <v>80</v>
      </c>
      <c r="B112" s="325"/>
      <c r="C112" s="326"/>
      <c r="D112" s="327"/>
      <c r="E112" s="328"/>
      <c r="F112" s="329"/>
      <c r="G112" s="330" t="s">
        <v>81</v>
      </c>
      <c r="H112" s="325"/>
      <c r="I112" s="326"/>
      <c r="J112" s="327"/>
    </row>
    <row r="113" spans="1:10" ht="18.3" customHeight="1" thickBot="1" x14ac:dyDescent="0.35">
      <c r="A113" s="93" t="s">
        <v>262</v>
      </c>
      <c r="B113" s="6"/>
      <c r="C113" s="6"/>
      <c r="D113" s="251"/>
      <c r="E113" s="13"/>
      <c r="G113" s="92" t="s">
        <v>263</v>
      </c>
      <c r="H113" s="6"/>
      <c r="I113" s="3"/>
      <c r="J113" s="251"/>
    </row>
    <row r="114" spans="1:10" s="265" customFormat="1" ht="18.899999999999999" customHeight="1" thickBot="1" x14ac:dyDescent="0.4">
      <c r="A114" s="276" t="s">
        <v>0</v>
      </c>
      <c r="B114" s="276" t="s">
        <v>104</v>
      </c>
      <c r="C114" s="276" t="s">
        <v>8</v>
      </c>
      <c r="D114" s="255" t="s">
        <v>1</v>
      </c>
      <c r="E114" s="268"/>
      <c r="F114" s="257"/>
      <c r="G114" s="276" t="s">
        <v>0</v>
      </c>
      <c r="H114" s="277" t="s">
        <v>104</v>
      </c>
      <c r="I114" s="277" t="s">
        <v>8</v>
      </c>
      <c r="J114" s="295" t="s">
        <v>1</v>
      </c>
    </row>
    <row r="115" spans="1:10" ht="32.549999999999997" customHeight="1" x14ac:dyDescent="0.3">
      <c r="A115" s="178">
        <f>+G103+J103</f>
        <v>119.73000000000003</v>
      </c>
      <c r="B115" s="164" t="s">
        <v>6</v>
      </c>
      <c r="C115" s="204" t="s">
        <v>217</v>
      </c>
      <c r="D115" s="165">
        <v>3.33</v>
      </c>
      <c r="E115" s="18"/>
      <c r="F115" s="21"/>
      <c r="G115" s="175" t="s">
        <v>2</v>
      </c>
      <c r="H115" s="117" t="s">
        <v>2</v>
      </c>
      <c r="I115" s="354" t="s">
        <v>258</v>
      </c>
      <c r="J115" s="86" t="s">
        <v>2</v>
      </c>
    </row>
    <row r="116" spans="1:10" ht="32.549999999999997" customHeight="1" x14ac:dyDescent="0.3">
      <c r="A116" s="349">
        <f>+A115+D115</f>
        <v>123.06000000000003</v>
      </c>
      <c r="B116" s="161" t="s">
        <v>5</v>
      </c>
      <c r="C116" s="205" t="s">
        <v>271</v>
      </c>
      <c r="D116" s="162">
        <v>4.3600000000000003</v>
      </c>
      <c r="E116" s="18"/>
      <c r="F116" s="22"/>
      <c r="G116" s="179">
        <f>+A118+D118</f>
        <v>128.00000000000003</v>
      </c>
      <c r="H116" s="161" t="s">
        <v>7</v>
      </c>
      <c r="I116" s="188" t="s">
        <v>218</v>
      </c>
      <c r="J116" s="163">
        <v>0.51999999999999602</v>
      </c>
    </row>
    <row r="117" spans="1:10" ht="32.549999999999997" customHeight="1" x14ac:dyDescent="0.3">
      <c r="A117" s="174">
        <f>+A116+D116</f>
        <v>127.42000000000003</v>
      </c>
      <c r="B117" s="117" t="s">
        <v>7</v>
      </c>
      <c r="C117" s="206" t="s">
        <v>192</v>
      </c>
      <c r="D117" s="62">
        <v>0.57999999999999996</v>
      </c>
      <c r="E117" s="18"/>
      <c r="F117" s="22"/>
      <c r="G117" s="171">
        <f t="shared" ref="G117:G123" si="9">+G116+J116</f>
        <v>128.52000000000004</v>
      </c>
      <c r="H117" s="117" t="s">
        <v>5</v>
      </c>
      <c r="I117" s="194" t="s">
        <v>203</v>
      </c>
      <c r="J117" s="86">
        <v>0.18000000000000682</v>
      </c>
    </row>
    <row r="118" spans="1:10" ht="32.549999999999997" customHeight="1" x14ac:dyDescent="0.3">
      <c r="A118" s="352">
        <f>+A117+D117</f>
        <v>128.00000000000003</v>
      </c>
      <c r="B118" s="151" t="s">
        <v>52</v>
      </c>
      <c r="C118" s="270" t="s">
        <v>264</v>
      </c>
      <c r="D118" s="88">
        <v>0</v>
      </c>
      <c r="E118" s="18"/>
      <c r="F118" s="32"/>
      <c r="G118" s="168">
        <f t="shared" si="9"/>
        <v>128.70000000000005</v>
      </c>
      <c r="H118" s="113" t="s">
        <v>7</v>
      </c>
      <c r="I118" s="195" t="s">
        <v>109</v>
      </c>
      <c r="J118" s="85">
        <v>3.1799999999999926</v>
      </c>
    </row>
    <row r="119" spans="1:10" ht="32.549999999999997" customHeight="1" x14ac:dyDescent="0.3">
      <c r="A119" s="87" t="s">
        <v>2</v>
      </c>
      <c r="B119" s="123" t="s">
        <v>2</v>
      </c>
      <c r="C119" s="44" t="s">
        <v>2</v>
      </c>
      <c r="D119" s="62" t="s">
        <v>2</v>
      </c>
      <c r="E119" s="30"/>
      <c r="F119" s="31"/>
      <c r="G119" s="171">
        <f t="shared" si="9"/>
        <v>131.88000000000005</v>
      </c>
      <c r="H119" s="117" t="s">
        <v>5</v>
      </c>
      <c r="I119" s="196" t="s">
        <v>110</v>
      </c>
      <c r="J119" s="86">
        <v>0.99000000000000909</v>
      </c>
    </row>
    <row r="120" spans="1:10" ht="32.549999999999997" customHeight="1" x14ac:dyDescent="0.3">
      <c r="A120" s="89" t="s">
        <v>2</v>
      </c>
      <c r="B120" s="113" t="s">
        <v>2</v>
      </c>
      <c r="C120" s="24" t="s">
        <v>2</v>
      </c>
      <c r="D120" s="61" t="s">
        <v>2</v>
      </c>
      <c r="E120" s="18"/>
      <c r="F120" s="22"/>
      <c r="G120" s="168">
        <f t="shared" si="9"/>
        <v>132.87000000000006</v>
      </c>
      <c r="H120" s="113" t="s">
        <v>7</v>
      </c>
      <c r="I120" s="197" t="s">
        <v>204</v>
      </c>
      <c r="J120" s="85">
        <v>0.16999999999998749</v>
      </c>
    </row>
    <row r="121" spans="1:10" ht="32.549999999999997" customHeight="1" x14ac:dyDescent="0.3">
      <c r="A121" s="183" t="s">
        <v>2</v>
      </c>
      <c r="B121" s="123" t="s">
        <v>2</v>
      </c>
      <c r="C121" s="20" t="s">
        <v>2</v>
      </c>
      <c r="D121" s="77" t="s">
        <v>2</v>
      </c>
      <c r="E121" s="18"/>
      <c r="F121" s="22"/>
      <c r="G121" s="171">
        <f t="shared" si="9"/>
        <v>133.04000000000005</v>
      </c>
      <c r="H121" s="117" t="s">
        <v>7</v>
      </c>
      <c r="I121" s="191" t="s">
        <v>111</v>
      </c>
      <c r="J121" s="86">
        <v>0.59000000000000341</v>
      </c>
    </row>
    <row r="122" spans="1:10" ht="32.549999999999997" customHeight="1" x14ac:dyDescent="0.3">
      <c r="A122" s="168" t="s">
        <v>2</v>
      </c>
      <c r="B122" s="111" t="s">
        <v>2</v>
      </c>
      <c r="C122" s="24" t="s">
        <v>2</v>
      </c>
      <c r="D122" s="85" t="s">
        <v>2</v>
      </c>
      <c r="E122" s="45"/>
      <c r="F122" s="34"/>
      <c r="G122" s="168">
        <f t="shared" si="9"/>
        <v>133.63000000000005</v>
      </c>
      <c r="H122" s="113" t="s">
        <v>5</v>
      </c>
      <c r="I122" s="190" t="s">
        <v>112</v>
      </c>
      <c r="J122" s="85">
        <v>0.29000000000002046</v>
      </c>
    </row>
    <row r="123" spans="1:10" ht="32.549999999999997" customHeight="1" thickBot="1" x14ac:dyDescent="0.35">
      <c r="A123" s="180" t="s">
        <v>2</v>
      </c>
      <c r="B123" s="130" t="s">
        <v>2</v>
      </c>
      <c r="C123" s="39" t="s">
        <v>2</v>
      </c>
      <c r="D123" s="65" t="s">
        <v>2</v>
      </c>
      <c r="E123" s="16"/>
      <c r="G123" s="180">
        <f t="shared" si="9"/>
        <v>133.92000000000007</v>
      </c>
      <c r="H123" s="130" t="s">
        <v>7</v>
      </c>
      <c r="I123" s="198" t="s">
        <v>205</v>
      </c>
      <c r="J123" s="97">
        <v>1.4099999999999966</v>
      </c>
    </row>
    <row r="124" spans="1:10" s="260" customFormat="1" ht="18.3" customHeight="1" x14ac:dyDescent="0.3">
      <c r="A124" s="259" t="s">
        <v>259</v>
      </c>
      <c r="B124" s="323"/>
      <c r="C124" s="259"/>
      <c r="D124" s="262"/>
      <c r="E124" s="324"/>
      <c r="G124" s="259" t="s">
        <v>260</v>
      </c>
      <c r="H124" s="323"/>
      <c r="I124" s="365"/>
      <c r="J124" s="366"/>
    </row>
    <row r="125" spans="1:10" s="260" customFormat="1" ht="18.3" customHeight="1" x14ac:dyDescent="0.3">
      <c r="A125" s="259" t="s">
        <v>266</v>
      </c>
      <c r="B125" s="261"/>
      <c r="C125" s="267"/>
      <c r="D125" s="262"/>
      <c r="E125" s="263"/>
      <c r="G125" s="259" t="s">
        <v>266</v>
      </c>
      <c r="H125" s="261"/>
      <c r="I125" s="259"/>
      <c r="J125" s="262"/>
    </row>
    <row r="126" spans="1:10" s="322" customFormat="1" ht="25.95" customHeight="1" thickBot="1" x14ac:dyDescent="0.35">
      <c r="A126" s="332" t="s">
        <v>79</v>
      </c>
      <c r="B126" s="317"/>
      <c r="C126" s="318"/>
      <c r="D126" s="319"/>
      <c r="E126" s="331"/>
      <c r="F126" s="321"/>
      <c r="G126" s="332" t="s">
        <v>105</v>
      </c>
      <c r="H126" s="317"/>
      <c r="I126" s="318"/>
      <c r="J126" s="319"/>
    </row>
    <row r="127" spans="1:10" ht="26.85" customHeight="1" thickBot="1" x14ac:dyDescent="0.35">
      <c r="A127" s="93" t="s">
        <v>265</v>
      </c>
      <c r="B127" s="4"/>
      <c r="C127" s="5"/>
      <c r="D127" s="252"/>
      <c r="E127" s="13"/>
      <c r="F127" s="2"/>
      <c r="G127" s="93" t="s">
        <v>265</v>
      </c>
      <c r="H127" s="6"/>
      <c r="I127" s="6"/>
      <c r="J127" s="251"/>
    </row>
    <row r="128" spans="1:10" ht="18.899999999999999" customHeight="1" thickBot="1" x14ac:dyDescent="0.35">
      <c r="A128" s="276" t="s">
        <v>0</v>
      </c>
      <c r="B128" s="276" t="s">
        <v>104</v>
      </c>
      <c r="C128" s="276" t="s">
        <v>8</v>
      </c>
      <c r="D128" s="255" t="s">
        <v>1</v>
      </c>
      <c r="E128" s="256"/>
      <c r="F128" s="264"/>
      <c r="G128" s="276" t="s">
        <v>0</v>
      </c>
      <c r="H128" s="277" t="s">
        <v>104</v>
      </c>
      <c r="I128" s="277" t="s">
        <v>8</v>
      </c>
      <c r="J128" s="295" t="s">
        <v>1</v>
      </c>
    </row>
    <row r="129" spans="1:10" ht="32.549999999999997" customHeight="1" x14ac:dyDescent="0.3">
      <c r="A129" s="179">
        <f>+G123+J123</f>
        <v>135.33000000000007</v>
      </c>
      <c r="B129" s="309" t="s">
        <v>5</v>
      </c>
      <c r="C129" s="310" t="s">
        <v>206</v>
      </c>
      <c r="D129" s="248">
        <v>3.2299999999999898</v>
      </c>
      <c r="E129" s="14"/>
      <c r="G129" s="171">
        <f>+A137+D137</f>
        <v>146.22000000000006</v>
      </c>
      <c r="H129" s="117" t="s">
        <v>7</v>
      </c>
      <c r="I129" s="279" t="s">
        <v>163</v>
      </c>
      <c r="J129" s="86">
        <v>1.1100000000000136</v>
      </c>
    </row>
    <row r="130" spans="1:10" ht="32.549999999999997" customHeight="1" x14ac:dyDescent="0.3">
      <c r="A130" s="179">
        <f t="shared" ref="A130:A137" si="10">+A129+D129</f>
        <v>138.56000000000006</v>
      </c>
      <c r="B130" s="161" t="s">
        <v>5</v>
      </c>
      <c r="C130" s="230" t="s">
        <v>158</v>
      </c>
      <c r="D130" s="248">
        <v>0.52000000000001023</v>
      </c>
      <c r="E130" s="14"/>
      <c r="G130" s="177">
        <f t="shared" ref="G130:G137" si="11">+G129+J129</f>
        <v>147.33000000000007</v>
      </c>
      <c r="H130" s="161" t="s">
        <v>7</v>
      </c>
      <c r="I130" s="188" t="s">
        <v>209</v>
      </c>
      <c r="J130" s="163">
        <v>0.13999999999998636</v>
      </c>
    </row>
    <row r="131" spans="1:10" ht="32.549999999999997" customHeight="1" x14ac:dyDescent="0.3">
      <c r="A131" s="171">
        <f t="shared" si="10"/>
        <v>139.08000000000007</v>
      </c>
      <c r="B131" s="117" t="s">
        <v>5</v>
      </c>
      <c r="C131" s="208" t="s">
        <v>228</v>
      </c>
      <c r="D131" s="103">
        <v>1.4799999999999898</v>
      </c>
      <c r="E131" s="14"/>
      <c r="F131" s="2"/>
      <c r="G131" s="183">
        <f t="shared" si="11"/>
        <v>147.47000000000006</v>
      </c>
      <c r="H131" s="117" t="s">
        <v>5</v>
      </c>
      <c r="I131" s="189" t="s">
        <v>106</v>
      </c>
      <c r="J131" s="86">
        <v>0.43000000000000682</v>
      </c>
    </row>
    <row r="132" spans="1:10" ht="32.549999999999997" customHeight="1" thickBot="1" x14ac:dyDescent="0.35">
      <c r="A132" s="168">
        <f t="shared" si="10"/>
        <v>140.56000000000006</v>
      </c>
      <c r="B132" s="113" t="s">
        <v>7</v>
      </c>
      <c r="C132" s="199" t="s">
        <v>207</v>
      </c>
      <c r="D132" s="84">
        <v>0.46999999999999886</v>
      </c>
      <c r="E132" s="14"/>
      <c r="G132" s="176">
        <f t="shared" si="11"/>
        <v>147.90000000000006</v>
      </c>
      <c r="H132" s="113" t="s">
        <v>7</v>
      </c>
      <c r="I132" s="190" t="s">
        <v>257</v>
      </c>
      <c r="J132" s="294">
        <v>0.19999999999998863</v>
      </c>
    </row>
    <row r="133" spans="1:10" ht="32.549999999999997" customHeight="1" x14ac:dyDescent="0.3">
      <c r="A133" s="171">
        <f t="shared" si="10"/>
        <v>141.03000000000006</v>
      </c>
      <c r="B133" s="117" t="s">
        <v>5</v>
      </c>
      <c r="C133" s="191" t="s">
        <v>214</v>
      </c>
      <c r="D133" s="103">
        <v>5.0000000000011369E-2</v>
      </c>
      <c r="E133" s="14"/>
      <c r="G133" s="183">
        <f t="shared" si="11"/>
        <v>148.10000000000005</v>
      </c>
      <c r="H133" s="117" t="s">
        <v>3</v>
      </c>
      <c r="I133" s="191" t="s">
        <v>107</v>
      </c>
      <c r="J133" s="299">
        <v>1.6899999999999977</v>
      </c>
    </row>
    <row r="134" spans="1:10" ht="32.549999999999997" customHeight="1" x14ac:dyDescent="0.3">
      <c r="A134" s="168">
        <f t="shared" si="10"/>
        <v>141.08000000000007</v>
      </c>
      <c r="B134" s="113" t="s">
        <v>7</v>
      </c>
      <c r="C134" s="200" t="s">
        <v>208</v>
      </c>
      <c r="D134" s="84">
        <v>0.28999999999999204</v>
      </c>
      <c r="E134" s="14"/>
      <c r="G134" s="177">
        <f t="shared" si="11"/>
        <v>149.79000000000005</v>
      </c>
      <c r="H134" s="161" t="s">
        <v>7</v>
      </c>
      <c r="I134" s="247" t="s">
        <v>210</v>
      </c>
      <c r="J134" s="163">
        <v>1.3800000000000239</v>
      </c>
    </row>
    <row r="135" spans="1:10" ht="32.549999999999997" customHeight="1" x14ac:dyDescent="0.3">
      <c r="A135" s="171">
        <f t="shared" si="10"/>
        <v>141.37000000000006</v>
      </c>
      <c r="B135" s="112" t="s">
        <v>4</v>
      </c>
      <c r="C135" s="191" t="s">
        <v>229</v>
      </c>
      <c r="D135" s="103">
        <v>0.19999999999998863</v>
      </c>
      <c r="E135" s="14"/>
      <c r="G135" s="183">
        <f t="shared" si="11"/>
        <v>151.17000000000007</v>
      </c>
      <c r="H135" s="117" t="s">
        <v>5</v>
      </c>
      <c r="I135" s="191" t="s">
        <v>211</v>
      </c>
      <c r="J135" s="86">
        <v>1.2199999999999989</v>
      </c>
    </row>
    <row r="136" spans="1:10" ht="32.549999999999997" customHeight="1" x14ac:dyDescent="0.3">
      <c r="A136" s="168">
        <f t="shared" si="10"/>
        <v>141.57000000000005</v>
      </c>
      <c r="B136" s="113" t="s">
        <v>5</v>
      </c>
      <c r="C136" s="201" t="s">
        <v>113</v>
      </c>
      <c r="D136" s="84">
        <v>2.4000000000000057</v>
      </c>
      <c r="E136" s="15"/>
      <c r="G136" s="177">
        <f t="shared" si="11"/>
        <v>152.39000000000007</v>
      </c>
      <c r="H136" s="161" t="s">
        <v>5</v>
      </c>
      <c r="I136" s="188" t="s">
        <v>127</v>
      </c>
      <c r="J136" s="163">
        <v>0.12</v>
      </c>
    </row>
    <row r="137" spans="1:10" ht="32.549999999999997" customHeight="1" thickBot="1" x14ac:dyDescent="0.35">
      <c r="A137" s="180">
        <f t="shared" si="10"/>
        <v>143.97000000000006</v>
      </c>
      <c r="B137" s="130" t="s">
        <v>7</v>
      </c>
      <c r="C137" s="202" t="s">
        <v>256</v>
      </c>
      <c r="D137" s="78">
        <v>2.25</v>
      </c>
      <c r="E137" s="18"/>
      <c r="F137" s="182"/>
      <c r="G137" s="186">
        <f t="shared" si="11"/>
        <v>152.51000000000008</v>
      </c>
      <c r="H137" s="185" t="s">
        <v>7</v>
      </c>
      <c r="I137" s="192" t="s">
        <v>212</v>
      </c>
      <c r="J137" s="184">
        <v>1.82</v>
      </c>
    </row>
    <row r="138" spans="1:10" s="260" customFormat="1" ht="18.3" customHeight="1" x14ac:dyDescent="0.3">
      <c r="A138" s="259" t="s">
        <v>260</v>
      </c>
      <c r="B138" s="261"/>
      <c r="C138" s="261"/>
      <c r="D138" s="262"/>
      <c r="E138" s="315"/>
      <c r="F138" s="266"/>
      <c r="G138" s="259" t="s">
        <v>260</v>
      </c>
      <c r="H138" s="323"/>
      <c r="I138" s="259"/>
      <c r="J138" s="333"/>
    </row>
    <row r="139" spans="1:10" s="260" customFormat="1" ht="18.3" customHeight="1" x14ac:dyDescent="0.3">
      <c r="A139" s="259" t="s">
        <v>266</v>
      </c>
      <c r="B139" s="261"/>
      <c r="C139" s="259"/>
      <c r="D139" s="262"/>
      <c r="E139" s="263"/>
      <c r="G139" s="259" t="s">
        <v>266</v>
      </c>
      <c r="H139" s="261"/>
      <c r="I139" s="267"/>
      <c r="J139" s="262"/>
    </row>
    <row r="140" spans="1:10" s="322" customFormat="1" ht="26.25" customHeight="1" x14ac:dyDescent="0.3">
      <c r="A140" s="330" t="s">
        <v>77</v>
      </c>
      <c r="B140" s="325"/>
      <c r="C140" s="326"/>
      <c r="D140" s="327"/>
      <c r="E140" s="328"/>
      <c r="F140" s="329"/>
      <c r="G140" s="330" t="s">
        <v>78</v>
      </c>
      <c r="H140" s="325"/>
      <c r="I140" s="326"/>
      <c r="J140" s="327"/>
    </row>
    <row r="141" spans="1:10" ht="18.3" customHeight="1" thickBot="1" x14ac:dyDescent="0.35">
      <c r="A141" s="93" t="s">
        <v>265</v>
      </c>
      <c r="B141" s="6"/>
      <c r="C141" s="6"/>
      <c r="D141" s="251"/>
      <c r="E141" s="13"/>
      <c r="G141" s="149" t="s">
        <v>94</v>
      </c>
      <c r="H141" s="6"/>
      <c r="I141" s="3"/>
      <c r="J141" s="251"/>
    </row>
    <row r="142" spans="1:10" ht="18.899999999999999" customHeight="1" thickBot="1" x14ac:dyDescent="0.35">
      <c r="A142" s="276" t="s">
        <v>0</v>
      </c>
      <c r="B142" s="276" t="s">
        <v>104</v>
      </c>
      <c r="C142" s="276" t="s">
        <v>8</v>
      </c>
      <c r="D142" s="255" t="s">
        <v>1</v>
      </c>
      <c r="E142" s="256"/>
      <c r="F142" s="257"/>
      <c r="G142" s="276" t="s">
        <v>0</v>
      </c>
      <c r="H142" s="276" t="s">
        <v>104</v>
      </c>
      <c r="I142" s="276" t="s">
        <v>8</v>
      </c>
      <c r="J142" s="295" t="s">
        <v>1</v>
      </c>
    </row>
    <row r="143" spans="1:10" ht="32.549999999999997" customHeight="1" x14ac:dyDescent="0.3">
      <c r="A143" s="187">
        <f>+G137+J137</f>
        <v>154.33000000000007</v>
      </c>
      <c r="B143" s="108" t="s">
        <v>6</v>
      </c>
      <c r="C143" s="280" t="s">
        <v>108</v>
      </c>
      <c r="D143" s="62">
        <v>1.26</v>
      </c>
      <c r="E143" s="18"/>
      <c r="F143" s="21"/>
      <c r="G143" s="171">
        <f>+A145+D145</f>
        <v>155.85000000000005</v>
      </c>
      <c r="H143" s="112" t="s">
        <v>7</v>
      </c>
      <c r="I143" s="193" t="s">
        <v>221</v>
      </c>
      <c r="J143" s="86">
        <v>0.56999999999999995</v>
      </c>
    </row>
    <row r="144" spans="1:10" ht="32.549999999999997" customHeight="1" x14ac:dyDescent="0.3">
      <c r="A144" s="179">
        <f>+A143+D143</f>
        <v>155.59000000000006</v>
      </c>
      <c r="B144" s="164" t="s">
        <v>6</v>
      </c>
      <c r="C144" s="188" t="s">
        <v>213</v>
      </c>
      <c r="D144" s="162">
        <v>0.01</v>
      </c>
      <c r="E144" s="18"/>
      <c r="F144" s="22"/>
      <c r="G144" s="176">
        <f>+G143+J143</f>
        <v>156.42000000000004</v>
      </c>
      <c r="H144" s="113" t="s">
        <v>5</v>
      </c>
      <c r="I144" s="197" t="s">
        <v>220</v>
      </c>
      <c r="J144" s="85">
        <v>0.19</v>
      </c>
    </row>
    <row r="145" spans="1:10" ht="32.549999999999997" customHeight="1" x14ac:dyDescent="0.3">
      <c r="A145" s="173">
        <f>+A144+D144</f>
        <v>155.60000000000005</v>
      </c>
      <c r="B145" s="151" t="s">
        <v>52</v>
      </c>
      <c r="C145" s="160" t="s">
        <v>89</v>
      </c>
      <c r="D145" s="88">
        <v>0.25</v>
      </c>
      <c r="E145" s="18"/>
      <c r="F145" s="22"/>
      <c r="G145" s="183">
        <f>+G144+J144</f>
        <v>156.61000000000004</v>
      </c>
      <c r="H145" s="117" t="s">
        <v>5</v>
      </c>
      <c r="I145" s="189" t="s">
        <v>219</v>
      </c>
      <c r="J145" s="296">
        <v>0.02</v>
      </c>
    </row>
    <row r="146" spans="1:10" ht="32.549999999999997" customHeight="1" x14ac:dyDescent="0.3">
      <c r="A146" s="83" t="s">
        <v>2</v>
      </c>
      <c r="B146" s="113" t="s">
        <v>2</v>
      </c>
      <c r="C146" s="50" t="s">
        <v>2</v>
      </c>
      <c r="D146" s="61" t="s">
        <v>2</v>
      </c>
      <c r="E146" s="18"/>
      <c r="F146" s="32"/>
      <c r="G146" s="176">
        <f>+G145+J145</f>
        <v>156.63000000000005</v>
      </c>
      <c r="H146" s="111" t="s">
        <v>7</v>
      </c>
      <c r="I146" s="27" t="s">
        <v>222</v>
      </c>
      <c r="J146" s="85">
        <v>0.01</v>
      </c>
    </row>
    <row r="147" spans="1:10" ht="32.549999999999997" customHeight="1" x14ac:dyDescent="0.3">
      <c r="A147" s="58" t="s">
        <v>2</v>
      </c>
      <c r="B147" s="117" t="s">
        <v>2</v>
      </c>
      <c r="C147" s="38" t="s">
        <v>2</v>
      </c>
      <c r="D147" s="62" t="s">
        <v>2</v>
      </c>
      <c r="E147" s="18"/>
      <c r="F147" s="22"/>
      <c r="G147" s="183">
        <f>+G146+J146</f>
        <v>156.64000000000004</v>
      </c>
      <c r="H147" s="108" t="s">
        <v>6</v>
      </c>
      <c r="I147" s="40" t="s">
        <v>138</v>
      </c>
      <c r="J147" s="86">
        <v>6.89</v>
      </c>
    </row>
    <row r="148" spans="1:10" ht="32.549999999999997" customHeight="1" x14ac:dyDescent="0.3">
      <c r="A148" s="134" t="s">
        <v>2</v>
      </c>
      <c r="B148" s="133" t="s">
        <v>2</v>
      </c>
      <c r="C148" s="46" t="s">
        <v>2</v>
      </c>
      <c r="D148" s="90" t="s">
        <v>2</v>
      </c>
      <c r="E148" s="18"/>
      <c r="F148" s="32"/>
      <c r="G148" s="312">
        <f>+G147+J147</f>
        <v>163.53000000000003</v>
      </c>
      <c r="H148" s="47" t="s">
        <v>101</v>
      </c>
      <c r="I148" s="159" t="s">
        <v>148</v>
      </c>
      <c r="J148" s="298" t="s">
        <v>101</v>
      </c>
    </row>
    <row r="149" spans="1:10" ht="32.549999999999997" customHeight="1" x14ac:dyDescent="0.3">
      <c r="A149" s="183" t="s">
        <v>2</v>
      </c>
      <c r="B149" s="123" t="s">
        <v>2</v>
      </c>
      <c r="C149" s="20" t="s">
        <v>2</v>
      </c>
      <c r="D149" s="77" t="s">
        <v>2</v>
      </c>
      <c r="E149" s="18"/>
      <c r="F149" s="22"/>
      <c r="G149" s="183" t="s">
        <v>2</v>
      </c>
      <c r="H149" s="123" t="s">
        <v>2</v>
      </c>
      <c r="I149" s="20" t="s">
        <v>2</v>
      </c>
      <c r="J149" s="135" t="s">
        <v>2</v>
      </c>
    </row>
    <row r="150" spans="1:10" ht="32.549999999999997" customHeight="1" x14ac:dyDescent="0.3">
      <c r="A150" s="168" t="s">
        <v>2</v>
      </c>
      <c r="B150" s="111" t="s">
        <v>2</v>
      </c>
      <c r="C150" s="24" t="s">
        <v>2</v>
      </c>
      <c r="D150" s="85" t="s">
        <v>2</v>
      </c>
      <c r="E150" s="18"/>
      <c r="F150" s="41"/>
      <c r="G150" s="168" t="s">
        <v>2</v>
      </c>
      <c r="H150" s="111" t="s">
        <v>2</v>
      </c>
      <c r="I150" s="24" t="s">
        <v>2</v>
      </c>
      <c r="J150" s="85" t="s">
        <v>2</v>
      </c>
    </row>
    <row r="151" spans="1:10" ht="32.549999999999997" customHeight="1" thickBot="1" x14ac:dyDescent="0.35">
      <c r="A151" s="180" t="s">
        <v>2</v>
      </c>
      <c r="B151" s="130" t="s">
        <v>2</v>
      </c>
      <c r="C151" s="39" t="s">
        <v>2</v>
      </c>
      <c r="D151" s="65" t="s">
        <v>2</v>
      </c>
      <c r="E151" s="18"/>
      <c r="F151" s="41"/>
      <c r="G151" s="180" t="s">
        <v>2</v>
      </c>
      <c r="H151" s="130" t="s">
        <v>2</v>
      </c>
      <c r="I151" s="39" t="s">
        <v>2</v>
      </c>
      <c r="J151" s="65" t="s">
        <v>2</v>
      </c>
    </row>
    <row r="152" spans="1:10" s="260" customFormat="1" ht="18.3" customHeight="1" x14ac:dyDescent="0.3">
      <c r="A152" s="259" t="s">
        <v>260</v>
      </c>
      <c r="B152" s="323"/>
      <c r="C152" s="259"/>
      <c r="D152" s="262"/>
      <c r="E152" s="324"/>
      <c r="G152" s="259" t="s">
        <v>261</v>
      </c>
      <c r="H152" s="323"/>
      <c r="I152" s="259"/>
      <c r="J152" s="262"/>
    </row>
    <row r="153" spans="1:10" s="260" customFormat="1" ht="18.3" customHeight="1" x14ac:dyDescent="0.3">
      <c r="A153" s="259" t="s">
        <v>266</v>
      </c>
      <c r="B153" s="261"/>
      <c r="C153" s="267"/>
      <c r="D153" s="262"/>
      <c r="E153" s="263"/>
      <c r="G153" s="259" t="s">
        <v>266</v>
      </c>
      <c r="H153" s="261"/>
      <c r="I153" s="267"/>
      <c r="J153" s="262"/>
    </row>
    <row r="154" spans="1:10" s="322" customFormat="1" ht="25.95" customHeight="1" thickBot="1" x14ac:dyDescent="0.35">
      <c r="A154" s="332" t="s">
        <v>86</v>
      </c>
      <c r="B154" s="317"/>
      <c r="C154" s="318"/>
      <c r="D154" s="319"/>
      <c r="E154" s="334"/>
      <c r="F154" s="335"/>
      <c r="G154" s="332" t="s">
        <v>149</v>
      </c>
      <c r="H154" s="317"/>
      <c r="I154" s="318"/>
      <c r="J154" s="319"/>
    </row>
  </sheetData>
  <pageMargins left="0" right="0" top="0.39370078740157483" bottom="3.937007874015748E-2" header="0" footer="0"/>
  <pageSetup paperSize="9" orientation="portrait" r:id="rId1"/>
  <rowBreaks count="5" manualBreakCount="5">
    <brk id="28" max="16383" man="1"/>
    <brk id="56" max="16383" man="1"/>
    <brk id="84" max="16383" man="1"/>
    <brk id="112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6CD2-C624-45D1-8A19-69F50C49D616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thickBot="1" x14ac:dyDescent="0.35">
      <c r="A1" s="336" t="s">
        <v>232</v>
      </c>
      <c r="B1" s="337"/>
      <c r="C1" s="336" t="s">
        <v>232</v>
      </c>
      <c r="D1" s="338"/>
    </row>
    <row r="2" spans="1:4" ht="19.2" customHeight="1" x14ac:dyDescent="0.3">
      <c r="A2" s="339" t="s">
        <v>29</v>
      </c>
      <c r="B2" s="340" t="s">
        <v>38</v>
      </c>
      <c r="C2" s="339" t="s">
        <v>13</v>
      </c>
      <c r="D2" s="341" t="s">
        <v>30</v>
      </c>
    </row>
    <row r="3" spans="1:4" ht="19.2" customHeight="1" x14ac:dyDescent="0.3">
      <c r="A3" s="10" t="s">
        <v>49</v>
      </c>
      <c r="B3" s="7" t="s">
        <v>39</v>
      </c>
      <c r="C3" s="10" t="s">
        <v>14</v>
      </c>
      <c r="D3" s="342" t="s">
        <v>31</v>
      </c>
    </row>
    <row r="4" spans="1:4" ht="19.2" customHeight="1" x14ac:dyDescent="0.3">
      <c r="A4" s="339" t="s">
        <v>28</v>
      </c>
      <c r="B4" s="340" t="s">
        <v>40</v>
      </c>
      <c r="C4" s="339" t="s">
        <v>233</v>
      </c>
      <c r="D4" s="343" t="s">
        <v>50</v>
      </c>
    </row>
    <row r="5" spans="1:4" ht="19.2" customHeight="1" x14ac:dyDescent="0.3">
      <c r="A5" s="10" t="s">
        <v>27</v>
      </c>
      <c r="B5" s="7" t="s">
        <v>41</v>
      </c>
      <c r="C5" s="10" t="s">
        <v>234</v>
      </c>
      <c r="D5" s="342" t="s">
        <v>129</v>
      </c>
    </row>
    <row r="6" spans="1:4" ht="19.2" customHeight="1" x14ac:dyDescent="0.3">
      <c r="A6" s="339" t="s">
        <v>235</v>
      </c>
      <c r="B6" s="340" t="s">
        <v>236</v>
      </c>
      <c r="C6" s="339" t="s">
        <v>2</v>
      </c>
      <c r="D6" s="344" t="s">
        <v>2</v>
      </c>
    </row>
    <row r="7" spans="1:4" ht="19.2" customHeight="1" x14ac:dyDescent="0.3">
      <c r="A7" s="10" t="s">
        <v>2</v>
      </c>
      <c r="B7" s="12" t="s">
        <v>2</v>
      </c>
      <c r="C7" s="10" t="s">
        <v>2</v>
      </c>
      <c r="D7" s="342" t="s">
        <v>2</v>
      </c>
    </row>
    <row r="8" spans="1:4" ht="19.2" customHeight="1" x14ac:dyDescent="0.3">
      <c r="A8" s="339" t="s">
        <v>26</v>
      </c>
      <c r="B8" s="340" t="s">
        <v>42</v>
      </c>
      <c r="C8" s="339" t="s">
        <v>15</v>
      </c>
      <c r="D8" s="344" t="s">
        <v>32</v>
      </c>
    </row>
    <row r="9" spans="1:4" ht="19.2" customHeight="1" x14ac:dyDescent="0.3">
      <c r="A9" s="10" t="s">
        <v>25</v>
      </c>
      <c r="B9" s="7" t="s">
        <v>43</v>
      </c>
      <c r="C9" s="10" t="s">
        <v>16</v>
      </c>
      <c r="D9" s="342" t="s">
        <v>33</v>
      </c>
    </row>
    <row r="10" spans="1:4" ht="19.2" customHeight="1" x14ac:dyDescent="0.3">
      <c r="A10" s="339" t="s">
        <v>24</v>
      </c>
      <c r="B10" s="340" t="s">
        <v>44</v>
      </c>
      <c r="C10" s="339" t="s">
        <v>18</v>
      </c>
      <c r="D10" s="344" t="s">
        <v>34</v>
      </c>
    </row>
    <row r="11" spans="1:4" ht="19.2" customHeight="1" x14ac:dyDescent="0.3">
      <c r="A11" s="10" t="s">
        <v>237</v>
      </c>
      <c r="B11" s="7" t="s">
        <v>45</v>
      </c>
      <c r="C11" s="10" t="s">
        <v>17</v>
      </c>
      <c r="D11" s="342" t="s">
        <v>35</v>
      </c>
    </row>
    <row r="12" spans="1:4" ht="19.2" customHeight="1" x14ac:dyDescent="0.3">
      <c r="A12" s="339" t="s">
        <v>238</v>
      </c>
      <c r="B12" s="340" t="s">
        <v>130</v>
      </c>
      <c r="C12" s="339" t="s">
        <v>19</v>
      </c>
      <c r="D12" s="344" t="s">
        <v>36</v>
      </c>
    </row>
    <row r="13" spans="1:4" ht="19.2" customHeight="1" x14ac:dyDescent="0.3">
      <c r="A13" s="10" t="s">
        <v>239</v>
      </c>
      <c r="B13" s="7" t="s">
        <v>240</v>
      </c>
      <c r="C13" s="10" t="s">
        <v>2</v>
      </c>
      <c r="D13" s="342" t="s">
        <v>2</v>
      </c>
    </row>
    <row r="14" spans="1:4" ht="19.2" customHeight="1" x14ac:dyDescent="0.3">
      <c r="A14" s="339" t="s">
        <v>59</v>
      </c>
      <c r="B14" s="340" t="s">
        <v>60</v>
      </c>
      <c r="C14" s="339" t="s">
        <v>2</v>
      </c>
      <c r="D14" s="340" t="s">
        <v>2</v>
      </c>
    </row>
    <row r="15" spans="1:4" ht="19.2" customHeight="1" x14ac:dyDescent="0.3">
      <c r="A15" s="10" t="s">
        <v>131</v>
      </c>
      <c r="B15" s="7" t="s">
        <v>132</v>
      </c>
      <c r="C15" s="10"/>
      <c r="D15" s="7"/>
    </row>
    <row r="16" spans="1:4" ht="19.2" customHeight="1" x14ac:dyDescent="0.3">
      <c r="A16" s="339"/>
      <c r="B16" s="345"/>
      <c r="C16" s="339"/>
      <c r="D16" s="340"/>
    </row>
    <row r="17" spans="1:4" ht="19.2" customHeight="1" x14ac:dyDescent="0.3">
      <c r="A17" s="10" t="s">
        <v>57</v>
      </c>
      <c r="B17" s="12" t="s">
        <v>58</v>
      </c>
      <c r="C17" s="10" t="s">
        <v>63</v>
      </c>
      <c r="D17" s="7" t="s">
        <v>64</v>
      </c>
    </row>
    <row r="18" spans="1:4" ht="19.2" customHeight="1" x14ac:dyDescent="0.3">
      <c r="A18" s="339" t="s">
        <v>61</v>
      </c>
      <c r="B18" s="345" t="s">
        <v>62</v>
      </c>
      <c r="C18" s="339" t="s">
        <v>67</v>
      </c>
      <c r="D18" s="340" t="s">
        <v>68</v>
      </c>
    </row>
    <row r="19" spans="1:4" ht="19.2" customHeight="1" x14ac:dyDescent="0.3">
      <c r="A19" s="10" t="s">
        <v>65</v>
      </c>
      <c r="B19" s="12" t="s">
        <v>66</v>
      </c>
      <c r="C19" s="10" t="s">
        <v>71</v>
      </c>
      <c r="D19" s="7" t="s">
        <v>72</v>
      </c>
    </row>
    <row r="20" spans="1:4" ht="19.2" customHeight="1" x14ac:dyDescent="0.3">
      <c r="A20" s="339" t="s">
        <v>69</v>
      </c>
      <c r="B20" s="345" t="s">
        <v>70</v>
      </c>
      <c r="C20" s="339" t="s">
        <v>23</v>
      </c>
      <c r="D20" s="340" t="s">
        <v>46</v>
      </c>
    </row>
    <row r="21" spans="1:4" ht="19.2" customHeight="1" x14ac:dyDescent="0.3">
      <c r="A21" s="10" t="s">
        <v>22</v>
      </c>
      <c r="B21" s="12" t="s">
        <v>47</v>
      </c>
      <c r="C21" s="249" t="s">
        <v>133</v>
      </c>
      <c r="D21" s="7" t="s">
        <v>134</v>
      </c>
    </row>
    <row r="22" spans="1:4" ht="19.2" customHeight="1" x14ac:dyDescent="0.3">
      <c r="A22" s="339" t="s">
        <v>241</v>
      </c>
      <c r="B22" s="345" t="s">
        <v>242</v>
      </c>
      <c r="C22" s="339" t="s">
        <v>243</v>
      </c>
      <c r="D22" s="340" t="s">
        <v>244</v>
      </c>
    </row>
    <row r="23" spans="1:4" ht="19.2" customHeight="1" x14ac:dyDescent="0.3">
      <c r="A23" s="10" t="s">
        <v>21</v>
      </c>
      <c r="B23" s="342" t="s">
        <v>37</v>
      </c>
      <c r="C23" s="10" t="s">
        <v>20</v>
      </c>
      <c r="D23" s="12" t="s">
        <v>245</v>
      </c>
    </row>
    <row r="24" spans="1:4" ht="19.2" customHeight="1" x14ac:dyDescent="0.3">
      <c r="A24" s="339" t="s">
        <v>246</v>
      </c>
      <c r="B24" s="345" t="s">
        <v>247</v>
      </c>
      <c r="C24" s="339" t="s">
        <v>2</v>
      </c>
      <c r="D24" s="340" t="s">
        <v>2</v>
      </c>
    </row>
    <row r="25" spans="1:4" ht="19.2" customHeight="1" thickBot="1" x14ac:dyDescent="0.35">
      <c r="A25" s="346" t="s">
        <v>48</v>
      </c>
      <c r="B25" s="347" t="s">
        <v>51</v>
      </c>
      <c r="C25" s="346" t="s">
        <v>2</v>
      </c>
      <c r="D25" s="348" t="s">
        <v>2</v>
      </c>
    </row>
    <row r="26" spans="1:4" ht="19.2" customHeight="1" x14ac:dyDescent="0.3"/>
    <row r="27" spans="1:4" ht="37.35" customHeight="1" x14ac:dyDescent="0.3">
      <c r="B27" t="s">
        <v>2</v>
      </c>
      <c r="C27" t="s">
        <v>2</v>
      </c>
    </row>
    <row r="28" spans="1:4" ht="37.35" customHeight="1" x14ac:dyDescent="0.3"/>
    <row r="29" spans="1:4" ht="37.35" customHeight="1" x14ac:dyDescent="0.3"/>
    <row r="30" spans="1:4" ht="37.35" customHeight="1" x14ac:dyDescent="0.3"/>
    <row r="31" spans="1:4" ht="37.35" customHeight="1" x14ac:dyDescent="0.3">
      <c r="B31" t="s">
        <v>2</v>
      </c>
    </row>
    <row r="32" spans="1:4" ht="37.35" customHeight="1" x14ac:dyDescent="0.3"/>
    <row r="33" spans="2:4" ht="37.35" customHeight="1" x14ac:dyDescent="0.3"/>
    <row r="34" spans="2:4" ht="18.899999999999999" customHeight="1" x14ac:dyDescent="0.3">
      <c r="B34" t="s">
        <v>2</v>
      </c>
      <c r="D34" t="s">
        <v>2</v>
      </c>
    </row>
    <row r="35" spans="2:4" ht="19.5" customHeight="1" x14ac:dyDescent="0.3">
      <c r="B35" t="s">
        <v>2</v>
      </c>
      <c r="D35" t="s">
        <v>2</v>
      </c>
    </row>
    <row r="36" spans="2:4" ht="18.899999999999999" customHeight="1" x14ac:dyDescent="0.3"/>
    <row r="37" spans="2:4" ht="18.899999999999999" customHeight="1" x14ac:dyDescent="0.3"/>
    <row r="38" spans="2:4" ht="18.899999999999999" customHeight="1" x14ac:dyDescent="0.3"/>
    <row r="39" spans="2:4" ht="18.899999999999999" customHeight="1" x14ac:dyDescent="0.3"/>
    <row r="40" spans="2:4" ht="30.75" customHeight="1" x14ac:dyDescent="0.3"/>
    <row r="41" spans="2:4" ht="30.75" customHeight="1" x14ac:dyDescent="0.3"/>
    <row r="42" spans="2:4" ht="30.75" customHeight="1" x14ac:dyDescent="0.3"/>
    <row r="43" spans="2:4" ht="30.75" customHeight="1" x14ac:dyDescent="0.3"/>
    <row r="44" spans="2:4" ht="30.75" customHeight="1" x14ac:dyDescent="0.3"/>
    <row r="45" spans="2:4" ht="30.75" customHeight="1" x14ac:dyDescent="0.3"/>
    <row r="46" spans="2:4" ht="30.75" customHeight="1" x14ac:dyDescent="0.3"/>
    <row r="47" spans="2:4" ht="30.75" customHeight="1" x14ac:dyDescent="0.3"/>
    <row r="48" spans="2:4" ht="30.75" customHeight="1" x14ac:dyDescent="0.3"/>
    <row r="49" ht="18.75" customHeight="1" x14ac:dyDescent="0.3"/>
    <row r="50" ht="18.899999999999999" customHeight="1" x14ac:dyDescent="0.3"/>
    <row r="51" ht="20.25" customHeight="1" x14ac:dyDescent="0.3"/>
    <row r="52" ht="18.899999999999999" customHeight="1" x14ac:dyDescent="0.3"/>
    <row r="53" ht="18.75" customHeight="1" x14ac:dyDescent="0.3"/>
    <row r="54" ht="33.75" customHeight="1" x14ac:dyDescent="0.3"/>
    <row r="55" ht="18.899999999999999" customHeight="1" x14ac:dyDescent="0.3"/>
    <row r="56" ht="36.75" customHeight="1" x14ac:dyDescent="0.3"/>
    <row r="57" ht="36.75" customHeight="1" x14ac:dyDescent="0.3"/>
    <row r="58" ht="36.75" customHeight="1" x14ac:dyDescent="0.3"/>
    <row r="59" ht="36.75" customHeight="1" x14ac:dyDescent="0.3"/>
    <row r="60" ht="36.75" customHeight="1" x14ac:dyDescent="0.3"/>
    <row r="61" ht="36.75" customHeight="1" x14ac:dyDescent="0.3"/>
    <row r="62" ht="36.75" customHeight="1" x14ac:dyDescent="0.3"/>
    <row r="63" ht="18.75" customHeight="1" x14ac:dyDescent="0.3"/>
    <row r="64" ht="18.75" customHeight="1" x14ac:dyDescent="0.3"/>
    <row r="65" ht="18.75" customHeight="1" x14ac:dyDescent="0.3"/>
    <row r="66" ht="19.5" customHeight="1" x14ac:dyDescent="0.3"/>
    <row r="67" ht="18.75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.899999999999999" customHeight="1" x14ac:dyDescent="0.3"/>
    <row r="289" ht="18.899999999999999" customHeight="1" x14ac:dyDescent="0.3"/>
    <row r="290" ht="18.899999999999999" customHeight="1" x14ac:dyDescent="0.3"/>
    <row r="291" ht="18.899999999999999" customHeight="1" x14ac:dyDescent="0.3"/>
    <row r="292" ht="18.899999999999999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2022-09-08T15:38:14Z</cp:lastPrinted>
  <dcterms:created xsi:type="dcterms:W3CDTF">2019-12-11T20:54:32Z</dcterms:created>
  <dcterms:modified xsi:type="dcterms:W3CDTF">2026-03-07T12:28:57Z</dcterms:modified>
</cp:coreProperties>
</file>